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0F8C6B31-4B16-41A3-B03C-70CFDDBF400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L44" i="2"/>
  <c r="G44" i="2"/>
  <c r="D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Q26" i="2"/>
  <c r="O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Z26" i="2" s="1"/>
  <c r="W13" i="2"/>
  <c r="W26" i="2" s="1"/>
  <c r="W45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P13" i="2"/>
  <c r="P26" i="2" s="1"/>
  <c r="O13" i="2"/>
  <c r="N13" i="2"/>
  <c r="N26" i="2" s="1"/>
  <c r="M13" i="2"/>
  <c r="M26" i="2" s="1"/>
  <c r="L13" i="2"/>
  <c r="L26" i="2" s="1"/>
  <c r="K13" i="2"/>
  <c r="K26" i="2" s="1"/>
  <c r="J13" i="2"/>
  <c r="J26" i="2" s="1"/>
  <c r="I13" i="2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T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U37" i="3"/>
  <c r="U44" i="3" s="1"/>
  <c r="T37" i="3"/>
  <c r="S37" i="3"/>
  <c r="S44" i="3" s="1"/>
  <c r="R37" i="3"/>
  <c r="Q37" i="3"/>
  <c r="Q44" i="3" s="1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Z26" i="3" s="1"/>
  <c r="R26" i="3"/>
  <c r="E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U13" i="3"/>
  <c r="U26" i="3" s="1"/>
  <c r="T13" i="3"/>
  <c r="T26" i="3" s="1"/>
  <c r="T45" i="3" s="1"/>
  <c r="S13" i="3"/>
  <c r="S26" i="3" s="1"/>
  <c r="S45" i="3" s="1"/>
  <c r="R13" i="3"/>
  <c r="Q13" i="3"/>
  <c r="Q26" i="3" s="1"/>
  <c r="P13" i="3"/>
  <c r="P26" i="3" s="1"/>
  <c r="O13" i="3"/>
  <c r="O26" i="3" s="1"/>
  <c r="N13" i="3"/>
  <c r="M13" i="3"/>
  <c r="M26" i="3" s="1"/>
  <c r="L13" i="3"/>
  <c r="L26" i="3" s="1"/>
  <c r="L45" i="3" s="1"/>
  <c r="K13" i="3"/>
  <c r="K26" i="3" s="1"/>
  <c r="K45" i="3" s="1"/>
  <c r="J13" i="3"/>
  <c r="J26" i="3" s="1"/>
  <c r="I13" i="3"/>
  <c r="I26" i="3" s="1"/>
  <c r="H13" i="3"/>
  <c r="H26" i="3" s="1"/>
  <c r="G13" i="3"/>
  <c r="G26" i="3" s="1"/>
  <c r="F13" i="3"/>
  <c r="E13" i="3"/>
  <c r="D13" i="3"/>
  <c r="D26" i="3" s="1"/>
  <c r="D45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J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Z44" i="4" s="1"/>
  <c r="W37" i="4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U26" i="4"/>
  <c r="AA25" i="4"/>
  <c r="Y25" i="4"/>
  <c r="Y26" i="4" s="1"/>
  <c r="X25" i="4"/>
  <c r="W25" i="4"/>
  <c r="V25" i="4"/>
  <c r="U25" i="4"/>
  <c r="T25" i="4"/>
  <c r="S25" i="4"/>
  <c r="R25" i="4"/>
  <c r="Q25" i="4"/>
  <c r="Q26" i="4" s="1"/>
  <c r="P25" i="4"/>
  <c r="O25" i="4"/>
  <c r="N25" i="4"/>
  <c r="M25" i="4"/>
  <c r="L25" i="4"/>
  <c r="K25" i="4"/>
  <c r="J25" i="4"/>
  <c r="I25" i="4"/>
  <c r="I26" i="4" s="1"/>
  <c r="H25" i="4"/>
  <c r="G25" i="4"/>
  <c r="F25" i="4"/>
  <c r="E25" i="4"/>
  <c r="D25" i="4"/>
  <c r="C25" i="4"/>
  <c r="AA13" i="4"/>
  <c r="AA26" i="4" s="1"/>
  <c r="Z13" i="4"/>
  <c r="Y13" i="4"/>
  <c r="X13" i="4"/>
  <c r="X26" i="4" s="1"/>
  <c r="W13" i="4"/>
  <c r="V13" i="4"/>
  <c r="U13" i="4"/>
  <c r="T13" i="4"/>
  <c r="T26" i="4" s="1"/>
  <c r="S13" i="4"/>
  <c r="R13" i="4"/>
  <c r="R26" i="4" s="1"/>
  <c r="R45" i="4" s="1"/>
  <c r="Q13" i="4"/>
  <c r="P13" i="4"/>
  <c r="P26" i="4" s="1"/>
  <c r="O13" i="4"/>
  <c r="N13" i="4"/>
  <c r="M13" i="4"/>
  <c r="M26" i="4" s="1"/>
  <c r="L13" i="4"/>
  <c r="L26" i="4" s="1"/>
  <c r="K13" i="4"/>
  <c r="J13" i="4"/>
  <c r="J26" i="4" s="1"/>
  <c r="J45" i="4" s="1"/>
  <c r="I13" i="4"/>
  <c r="H13" i="4"/>
  <c r="H26" i="4" s="1"/>
  <c r="G13" i="4"/>
  <c r="F13" i="4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Z44" i="5" s="1"/>
  <c r="W37" i="5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J26" i="5"/>
  <c r="J45" i="5" s="1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Z13" i="5"/>
  <c r="Y13" i="5"/>
  <c r="X13" i="5"/>
  <c r="X26" i="5" s="1"/>
  <c r="W13" i="5"/>
  <c r="W26" i="5" s="1"/>
  <c r="V13" i="5"/>
  <c r="U13" i="5"/>
  <c r="U26" i="5" s="1"/>
  <c r="T13" i="5"/>
  <c r="S13" i="5"/>
  <c r="S26" i="5" s="1"/>
  <c r="R13" i="5"/>
  <c r="R26" i="5" s="1"/>
  <c r="Q13" i="5"/>
  <c r="P13" i="5"/>
  <c r="P26" i="5" s="1"/>
  <c r="O13" i="5"/>
  <c r="O26" i="5" s="1"/>
  <c r="N13" i="5"/>
  <c r="M13" i="5"/>
  <c r="M26" i="5" s="1"/>
  <c r="L13" i="5"/>
  <c r="K13" i="5"/>
  <c r="K26" i="5" s="1"/>
  <c r="J13" i="5"/>
  <c r="I13" i="5"/>
  <c r="H13" i="5"/>
  <c r="H26" i="5" s="1"/>
  <c r="G13" i="5"/>
  <c r="G26" i="5" s="1"/>
  <c r="F13" i="5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U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M26" i="6" s="1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W13" i="6"/>
  <c r="V13" i="6"/>
  <c r="U13" i="6"/>
  <c r="T13" i="6"/>
  <c r="T26" i="6" s="1"/>
  <c r="S13" i="6"/>
  <c r="S26" i="6" s="1"/>
  <c r="R13" i="6"/>
  <c r="R26" i="6" s="1"/>
  <c r="Q13" i="6"/>
  <c r="P13" i="6"/>
  <c r="O13" i="6"/>
  <c r="N13" i="6"/>
  <c r="M13" i="6"/>
  <c r="L13" i="6"/>
  <c r="L26" i="6" s="1"/>
  <c r="K13" i="6"/>
  <c r="K26" i="6" s="1"/>
  <c r="J13" i="6"/>
  <c r="J26" i="6" s="1"/>
  <c r="I13" i="6"/>
  <c r="H13" i="6"/>
  <c r="H26" i="6" s="1"/>
  <c r="G13" i="6"/>
  <c r="F13" i="6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R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X44" i="7" s="1"/>
  <c r="Z44" i="7" s="1"/>
  <c r="W37" i="7"/>
  <c r="V37" i="7"/>
  <c r="U37" i="7"/>
  <c r="U44" i="7" s="1"/>
  <c r="T37" i="7"/>
  <c r="T44" i="7" s="1"/>
  <c r="S37" i="7"/>
  <c r="R37" i="7"/>
  <c r="Q37" i="7"/>
  <c r="Q44" i="7" s="1"/>
  <c r="P37" i="7"/>
  <c r="O37" i="7"/>
  <c r="O44" i="7" s="1"/>
  <c r="N37" i="7"/>
  <c r="M37" i="7"/>
  <c r="M44" i="7" s="1"/>
  <c r="L37" i="7"/>
  <c r="L44" i="7" s="1"/>
  <c r="K37" i="7"/>
  <c r="J37" i="7"/>
  <c r="J44" i="7" s="1"/>
  <c r="I37" i="7"/>
  <c r="H37" i="7"/>
  <c r="H44" i="7" s="1"/>
  <c r="G37" i="7"/>
  <c r="G44" i="7" s="1"/>
  <c r="F37" i="7"/>
  <c r="E37" i="7"/>
  <c r="E44" i="7" s="1"/>
  <c r="D37" i="7"/>
  <c r="D44" i="7" s="1"/>
  <c r="C37" i="7"/>
  <c r="U26" i="7"/>
  <c r="M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W45" i="7" s="1"/>
  <c r="V13" i="7"/>
  <c r="U13" i="7"/>
  <c r="T13" i="7"/>
  <c r="T26" i="7" s="1"/>
  <c r="S13" i="7"/>
  <c r="R13" i="7"/>
  <c r="R26" i="7" s="1"/>
  <c r="Q13" i="7"/>
  <c r="P13" i="7"/>
  <c r="P26" i="7" s="1"/>
  <c r="O13" i="7"/>
  <c r="O26" i="7" s="1"/>
  <c r="O45" i="7" s="1"/>
  <c r="N13" i="7"/>
  <c r="M13" i="7"/>
  <c r="L13" i="7"/>
  <c r="L26" i="7" s="1"/>
  <c r="L45" i="7" s="1"/>
  <c r="K13" i="7"/>
  <c r="J13" i="7"/>
  <c r="J26" i="7" s="1"/>
  <c r="J45" i="7" s="1"/>
  <c r="I13" i="7"/>
  <c r="H13" i="7"/>
  <c r="H26" i="7" s="1"/>
  <c r="G13" i="7"/>
  <c r="G26" i="7" s="1"/>
  <c r="G45" i="7" s="1"/>
  <c r="F13" i="7"/>
  <c r="E13" i="7"/>
  <c r="E26" i="7" s="1"/>
  <c r="D13" i="7"/>
  <c r="D26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O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X44" i="8" s="1"/>
  <c r="Z44" i="8" s="1"/>
  <c r="W37" i="8"/>
  <c r="W44" i="8" s="1"/>
  <c r="V37" i="8"/>
  <c r="V44" i="8" s="1"/>
  <c r="U37" i="8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W13" i="8"/>
  <c r="W26" i="8" s="1"/>
  <c r="V13" i="8"/>
  <c r="V26" i="8" s="1"/>
  <c r="U13" i="8"/>
  <c r="T13" i="8"/>
  <c r="T26" i="8" s="1"/>
  <c r="T45" i="8" s="1"/>
  <c r="S13" i="8"/>
  <c r="R13" i="8"/>
  <c r="R26" i="8" s="1"/>
  <c r="Q13" i="8"/>
  <c r="Q26" i="8" s="1"/>
  <c r="Q45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J13" i="8"/>
  <c r="I13" i="8"/>
  <c r="I26" i="8" s="1"/>
  <c r="I45" i="8" s="1"/>
  <c r="H13" i="8"/>
  <c r="G13" i="8"/>
  <c r="G26" i="8" s="1"/>
  <c r="F13" i="8"/>
  <c r="E13" i="8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V44" i="9"/>
  <c r="T44" i="9"/>
  <c r="J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W44" i="9" s="1"/>
  <c r="V37" i="9"/>
  <c r="U37" i="9"/>
  <c r="U44" i="9" s="1"/>
  <c r="T37" i="9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V13" i="9"/>
  <c r="V26" i="9" s="1"/>
  <c r="U13" i="9"/>
  <c r="U26" i="9" s="1"/>
  <c r="U45" i="9" s="1"/>
  <c r="T13" i="9"/>
  <c r="T26" i="9" s="1"/>
  <c r="S13" i="9"/>
  <c r="R13" i="9"/>
  <c r="R26" i="9" s="1"/>
  <c r="Q13" i="9"/>
  <c r="Q26" i="9" s="1"/>
  <c r="P13" i="9"/>
  <c r="P26" i="9" s="1"/>
  <c r="O13" i="9"/>
  <c r="O26" i="9" s="1"/>
  <c r="N13" i="9"/>
  <c r="N26" i="9" s="1"/>
  <c r="M13" i="9"/>
  <c r="M26" i="9" s="1"/>
  <c r="M45" i="9" s="1"/>
  <c r="L13" i="9"/>
  <c r="L26" i="9" s="1"/>
  <c r="L45" i="9" s="1"/>
  <c r="K13" i="9"/>
  <c r="J13" i="9"/>
  <c r="J26" i="9" s="1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V45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Z13" i="10" s="1"/>
  <c r="X13" i="10"/>
  <c r="X26" i="10" s="1"/>
  <c r="W13" i="10"/>
  <c r="W26" i="10" s="1"/>
  <c r="V13" i="10"/>
  <c r="V26" i="10" s="1"/>
  <c r="U13" i="10"/>
  <c r="U26" i="10" s="1"/>
  <c r="T13" i="10"/>
  <c r="T26" i="10" s="1"/>
  <c r="T45" i="10" s="1"/>
  <c r="S13" i="10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N45" i="10" s="1"/>
  <c r="M13" i="10"/>
  <c r="M26" i="10" s="1"/>
  <c r="L13" i="10"/>
  <c r="L26" i="10" s="1"/>
  <c r="L45" i="10" s="1"/>
  <c r="K13" i="10"/>
  <c r="J13" i="10"/>
  <c r="J26" i="10" s="1"/>
  <c r="J45" i="10" s="1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W45" i="11" s="1"/>
  <c r="V37" i="11"/>
  <c r="U37" i="1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F44" i="11" s="1"/>
  <c r="E37" i="11"/>
  <c r="D37" i="11"/>
  <c r="D44" i="11" s="1"/>
  <c r="C37" i="11"/>
  <c r="C44" i="11" s="1"/>
  <c r="AA25" i="11"/>
  <c r="Y25" i="11"/>
  <c r="X25" i="11"/>
  <c r="X26" i="11" s="1"/>
  <c r="W25" i="11"/>
  <c r="V25" i="11"/>
  <c r="U25" i="11"/>
  <c r="T25" i="11"/>
  <c r="S25" i="11"/>
  <c r="R25" i="11"/>
  <c r="Q25" i="11"/>
  <c r="P25" i="11"/>
  <c r="P26" i="11" s="1"/>
  <c r="O25" i="11"/>
  <c r="N25" i="11"/>
  <c r="M25" i="11"/>
  <c r="L25" i="11"/>
  <c r="K25" i="11"/>
  <c r="J25" i="11"/>
  <c r="J26" i="11" s="1"/>
  <c r="I25" i="11"/>
  <c r="H25" i="11"/>
  <c r="H26" i="11" s="1"/>
  <c r="G25" i="11"/>
  <c r="F25" i="11"/>
  <c r="E25" i="11"/>
  <c r="D25" i="11"/>
  <c r="C25" i="11"/>
  <c r="AA13" i="11"/>
  <c r="Y13" i="11"/>
  <c r="Y26" i="11" s="1"/>
  <c r="Y45" i="11" s="1"/>
  <c r="X13" i="11"/>
  <c r="Z13" i="11" s="1"/>
  <c r="W13" i="11"/>
  <c r="W26" i="11" s="1"/>
  <c r="V13" i="11"/>
  <c r="V26" i="11" s="1"/>
  <c r="U13" i="11"/>
  <c r="U26" i="11" s="1"/>
  <c r="T13" i="11"/>
  <c r="T26" i="11" s="1"/>
  <c r="T45" i="11" s="1"/>
  <c r="S13" i="11"/>
  <c r="S26" i="11" s="1"/>
  <c r="S45" i="11" s="1"/>
  <c r="R13" i="11"/>
  <c r="R26" i="11" s="1"/>
  <c r="R45" i="11" s="1"/>
  <c r="Q13" i="11"/>
  <c r="Q26" i="11" s="1"/>
  <c r="Q45" i="11" s="1"/>
  <c r="P13" i="11"/>
  <c r="O13" i="11"/>
  <c r="O26" i="11" s="1"/>
  <c r="N13" i="11"/>
  <c r="N26" i="11" s="1"/>
  <c r="M13" i="11"/>
  <c r="M26" i="11" s="1"/>
  <c r="L13" i="11"/>
  <c r="L26" i="11" s="1"/>
  <c r="L45" i="11" s="1"/>
  <c r="K13" i="11"/>
  <c r="K26" i="11" s="1"/>
  <c r="J13" i="11"/>
  <c r="I13" i="11"/>
  <c r="I26" i="11" s="1"/>
  <c r="I45" i="11" s="1"/>
  <c r="H13" i="11"/>
  <c r="G13" i="11"/>
  <c r="G26" i="11" s="1"/>
  <c r="F13" i="11"/>
  <c r="F26" i="11" s="1"/>
  <c r="E13" i="11"/>
  <c r="E26" i="11" s="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4" i="12"/>
  <c r="E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W45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O37" i="12"/>
  <c r="O44" i="12" s="1"/>
  <c r="O45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G37" i="12"/>
  <c r="F37" i="12"/>
  <c r="F44" i="12" s="1"/>
  <c r="E37" i="12"/>
  <c r="D37" i="12"/>
  <c r="D44" i="12" s="1"/>
  <c r="C37" i="12"/>
  <c r="C44" i="12" s="1"/>
  <c r="H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K26" i="12" s="1"/>
  <c r="K45" i="12" s="1"/>
  <c r="J25" i="12"/>
  <c r="I25" i="12"/>
  <c r="H25" i="12"/>
  <c r="G25" i="12"/>
  <c r="F25" i="12"/>
  <c r="E25" i="12"/>
  <c r="D25" i="12"/>
  <c r="C25" i="12"/>
  <c r="C26" i="12" s="1"/>
  <c r="C45" i="12" s="1"/>
  <c r="AA13" i="12"/>
  <c r="Y13" i="12"/>
  <c r="Y26" i="12" s="1"/>
  <c r="X13" i="12"/>
  <c r="Z13" i="12" s="1"/>
  <c r="W13" i="12"/>
  <c r="W26" i="12" s="1"/>
  <c r="V13" i="12"/>
  <c r="V26" i="12" s="1"/>
  <c r="V45" i="12" s="1"/>
  <c r="U13" i="12"/>
  <c r="U26" i="12" s="1"/>
  <c r="T13" i="12"/>
  <c r="T26" i="12" s="1"/>
  <c r="T45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L45" i="12" s="1"/>
  <c r="K13" i="12"/>
  <c r="J13" i="12"/>
  <c r="J26" i="12" s="1"/>
  <c r="J45" i="12" s="1"/>
  <c r="I13" i="12"/>
  <c r="I26" i="12" s="1"/>
  <c r="H13" i="12"/>
  <c r="G13" i="12"/>
  <c r="G26" i="12" s="1"/>
  <c r="F13" i="12"/>
  <c r="F26" i="12" s="1"/>
  <c r="F45" i="12" s="1"/>
  <c r="E13" i="12"/>
  <c r="E26" i="12" s="1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G44" i="13"/>
  <c r="E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X44" i="13" s="1"/>
  <c r="W37" i="13"/>
  <c r="W44" i="13" s="1"/>
  <c r="W45" i="13" s="1"/>
  <c r="V37" i="13"/>
  <c r="V44" i="13" s="1"/>
  <c r="U37" i="13"/>
  <c r="U44" i="13" s="1"/>
  <c r="T37" i="13"/>
  <c r="T44" i="13" s="1"/>
  <c r="S37" i="13"/>
  <c r="R37" i="13"/>
  <c r="R44" i="13" s="1"/>
  <c r="Q37" i="13"/>
  <c r="P37" i="13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H37" i="13"/>
  <c r="H44" i="13" s="1"/>
  <c r="G37" i="13"/>
  <c r="F37" i="13"/>
  <c r="F44" i="13" s="1"/>
  <c r="E37" i="13"/>
  <c r="D37" i="13"/>
  <c r="D44" i="13" s="1"/>
  <c r="C37" i="13"/>
  <c r="K26" i="13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Y26" i="13" s="1"/>
  <c r="X13" i="13"/>
  <c r="X26" i="13" s="1"/>
  <c r="W13" i="13"/>
  <c r="W26" i="13" s="1"/>
  <c r="V13" i="13"/>
  <c r="U13" i="13"/>
  <c r="U26" i="13" s="1"/>
  <c r="U45" i="13" s="1"/>
  <c r="T13" i="13"/>
  <c r="S13" i="13"/>
  <c r="R13" i="13"/>
  <c r="R26" i="13" s="1"/>
  <c r="Q13" i="13"/>
  <c r="Q26" i="13" s="1"/>
  <c r="P13" i="13"/>
  <c r="P26" i="13" s="1"/>
  <c r="O13" i="13"/>
  <c r="O26" i="13" s="1"/>
  <c r="N13" i="13"/>
  <c r="M13" i="13"/>
  <c r="M26" i="13" s="1"/>
  <c r="M45" i="13" s="1"/>
  <c r="L13" i="13"/>
  <c r="K13" i="13"/>
  <c r="J13" i="13"/>
  <c r="I13" i="13"/>
  <c r="I26" i="13" s="1"/>
  <c r="H13" i="13"/>
  <c r="H26" i="13" s="1"/>
  <c r="G13" i="13"/>
  <c r="G26" i="13" s="1"/>
  <c r="F13" i="13"/>
  <c r="E13" i="13"/>
  <c r="E26" i="13" s="1"/>
  <c r="E45" i="13" s="1"/>
  <c r="D13" i="13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U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E44" i="14" s="1"/>
  <c r="D37" i="14"/>
  <c r="D44" i="14" s="1"/>
  <c r="C37" i="14"/>
  <c r="C44" i="14" s="1"/>
  <c r="H26" i="14"/>
  <c r="G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W13" i="14"/>
  <c r="W26" i="14" s="1"/>
  <c r="V13" i="14"/>
  <c r="V26" i="14" s="1"/>
  <c r="V45" i="14" s="1"/>
  <c r="U13" i="14"/>
  <c r="U26" i="14" s="1"/>
  <c r="T13" i="14"/>
  <c r="S13" i="14"/>
  <c r="R13" i="14"/>
  <c r="R26" i="14" s="1"/>
  <c r="R45" i="14" s="1"/>
  <c r="Q13" i="14"/>
  <c r="Q26" i="14" s="1"/>
  <c r="Q45" i="14" s="1"/>
  <c r="P13" i="14"/>
  <c r="O13" i="14"/>
  <c r="O26" i="14" s="1"/>
  <c r="N13" i="14"/>
  <c r="N26" i="14" s="1"/>
  <c r="N45" i="14" s="1"/>
  <c r="M13" i="14"/>
  <c r="M26" i="14" s="1"/>
  <c r="L13" i="14"/>
  <c r="K13" i="14"/>
  <c r="K26" i="14" s="1"/>
  <c r="K45" i="14" s="1"/>
  <c r="J13" i="14"/>
  <c r="J26" i="14" s="1"/>
  <c r="J45" i="14" s="1"/>
  <c r="I13" i="14"/>
  <c r="I26" i="14" s="1"/>
  <c r="I45" i="14" s="1"/>
  <c r="H13" i="14"/>
  <c r="G13" i="14"/>
  <c r="F13" i="14"/>
  <c r="F26" i="14" s="1"/>
  <c r="F45" i="14" s="1"/>
  <c r="E13" i="14"/>
  <c r="E26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R44" i="15"/>
  <c r="Q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R37" i="15"/>
  <c r="Q37" i="15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U26" i="15"/>
  <c r="U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W13" i="15"/>
  <c r="W26" i="15" s="1"/>
  <c r="V13" i="15"/>
  <c r="V26" i="15" s="1"/>
  <c r="U13" i="15"/>
  <c r="T13" i="15"/>
  <c r="T26" i="15" s="1"/>
  <c r="T45" i="15" s="1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M26" i="15" s="1"/>
  <c r="M45" i="15" s="1"/>
  <c r="L13" i="15"/>
  <c r="L26" i="15" s="1"/>
  <c r="L45" i="15" s="1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X45" i="16"/>
  <c r="I44" i="16"/>
  <c r="H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S37" i="16"/>
  <c r="R37" i="16"/>
  <c r="R44" i="16" s="1"/>
  <c r="Q37" i="16"/>
  <c r="Q44" i="16" s="1"/>
  <c r="Q45" i="16" s="1"/>
  <c r="P37" i="16"/>
  <c r="P44" i="16" s="1"/>
  <c r="O37" i="16"/>
  <c r="O44" i="16" s="1"/>
  <c r="N37" i="16"/>
  <c r="N44" i="16" s="1"/>
  <c r="M37" i="16"/>
  <c r="M44" i="16" s="1"/>
  <c r="L37" i="16"/>
  <c r="K37" i="16"/>
  <c r="J37" i="16"/>
  <c r="I37" i="16"/>
  <c r="H37" i="16"/>
  <c r="G37" i="16"/>
  <c r="G44" i="16" s="1"/>
  <c r="F37" i="16"/>
  <c r="F44" i="16" s="1"/>
  <c r="E37" i="16"/>
  <c r="E44" i="16" s="1"/>
  <c r="D37" i="16"/>
  <c r="C37" i="16"/>
  <c r="L26" i="16"/>
  <c r="K26" i="16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Z26" i="16" s="1"/>
  <c r="W13" i="16"/>
  <c r="W26" i="16" s="1"/>
  <c r="W45" i="16" s="1"/>
  <c r="V13" i="16"/>
  <c r="V26" i="16" s="1"/>
  <c r="V45" i="16" s="1"/>
  <c r="U13" i="16"/>
  <c r="U26" i="16" s="1"/>
  <c r="U45" i="16" s="1"/>
  <c r="T13" i="16"/>
  <c r="T26" i="16" s="1"/>
  <c r="S13" i="16"/>
  <c r="S26" i="16" s="1"/>
  <c r="R13" i="16"/>
  <c r="R26" i="16" s="1"/>
  <c r="Q13" i="16"/>
  <c r="Q26" i="16" s="1"/>
  <c r="P13" i="16"/>
  <c r="P26" i="16" s="1"/>
  <c r="O13" i="16"/>
  <c r="O26" i="16" s="1"/>
  <c r="O45" i="16" s="1"/>
  <c r="N13" i="16"/>
  <c r="N26" i="16" s="1"/>
  <c r="N45" i="16" s="1"/>
  <c r="M13" i="16"/>
  <c r="L13" i="16"/>
  <c r="K13" i="16"/>
  <c r="J13" i="16"/>
  <c r="J26" i="16" s="1"/>
  <c r="I13" i="16"/>
  <c r="I26" i="16" s="1"/>
  <c r="H13" i="16"/>
  <c r="H26" i="16" s="1"/>
  <c r="G13" i="16"/>
  <c r="G26" i="16" s="1"/>
  <c r="G45" i="16" s="1"/>
  <c r="F13" i="16"/>
  <c r="F26" i="16" s="1"/>
  <c r="F45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Z37" i="17"/>
  <c r="Y37" i="17"/>
  <c r="Y44" i="17" s="1"/>
  <c r="X37" i="17"/>
  <c r="W37" i="17"/>
  <c r="W44" i="17" s="1"/>
  <c r="V37" i="17"/>
  <c r="V44" i="17" s="1"/>
  <c r="U37" i="17"/>
  <c r="U44" i="17" s="1"/>
  <c r="T37" i="17"/>
  <c r="T44" i="17" s="1"/>
  <c r="S37" i="17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T26" i="17"/>
  <c r="M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Z26" i="17" s="1"/>
  <c r="W13" i="17"/>
  <c r="W26" i="17" s="1"/>
  <c r="V13" i="17"/>
  <c r="V26" i="17" s="1"/>
  <c r="V45" i="17" s="1"/>
  <c r="U13" i="17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N13" i="17"/>
  <c r="N26" i="17" s="1"/>
  <c r="N45" i="17" s="1"/>
  <c r="M13" i="17"/>
  <c r="L13" i="17"/>
  <c r="L26" i="17" s="1"/>
  <c r="K13" i="17"/>
  <c r="K26" i="17" s="1"/>
  <c r="J13" i="17"/>
  <c r="J26" i="17" s="1"/>
  <c r="I13" i="17"/>
  <c r="I26" i="17" s="1"/>
  <c r="I45" i="17" s="1"/>
  <c r="H13" i="17"/>
  <c r="H26" i="17" s="1"/>
  <c r="G13" i="17"/>
  <c r="G26" i="17" s="1"/>
  <c r="F13" i="17"/>
  <c r="F26" i="17" s="1"/>
  <c r="F45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W37" i="18"/>
  <c r="W44" i="18" s="1"/>
  <c r="V37" i="18"/>
  <c r="V44" i="18" s="1"/>
  <c r="U37" i="18"/>
  <c r="U44" i="18" s="1"/>
  <c r="T37" i="18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K37" i="18"/>
  <c r="J37" i="18"/>
  <c r="I37" i="18"/>
  <c r="H37" i="18"/>
  <c r="H44" i="18" s="1"/>
  <c r="G37" i="18"/>
  <c r="G44" i="18" s="1"/>
  <c r="F37" i="18"/>
  <c r="F44" i="18" s="1"/>
  <c r="E37" i="18"/>
  <c r="E44" i="18" s="1"/>
  <c r="D37" i="18"/>
  <c r="C37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Y45" i="18" s="1"/>
  <c r="X13" i="18"/>
  <c r="X26" i="18" s="1"/>
  <c r="W13" i="18"/>
  <c r="W26" i="18" s="1"/>
  <c r="W45" i="18" s="1"/>
  <c r="V13" i="18"/>
  <c r="V26" i="18" s="1"/>
  <c r="U13" i="18"/>
  <c r="T13" i="18"/>
  <c r="T26" i="18" s="1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M13" i="18"/>
  <c r="M26" i="18" s="1"/>
  <c r="M45" i="18" s="1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G26" i="18" s="1"/>
  <c r="G45" i="18" s="1"/>
  <c r="F13" i="18"/>
  <c r="F26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5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Z37" i="19"/>
  <c r="Y37" i="19"/>
  <c r="Y44" i="19" s="1"/>
  <c r="Y45" i="19" s="1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T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V13" i="19"/>
  <c r="V26" i="19" s="1"/>
  <c r="V45" i="19" s="1"/>
  <c r="U13" i="19"/>
  <c r="T13" i="19"/>
  <c r="S13" i="19"/>
  <c r="S26" i="19" s="1"/>
  <c r="R13" i="19"/>
  <c r="R26" i="19" s="1"/>
  <c r="Q13" i="19"/>
  <c r="Q26" i="19" s="1"/>
  <c r="P13" i="19"/>
  <c r="P26" i="19" s="1"/>
  <c r="O13" i="19"/>
  <c r="O26" i="19" s="1"/>
  <c r="N13" i="19"/>
  <c r="N26" i="19" s="1"/>
  <c r="N45" i="19" s="1"/>
  <c r="M13" i="19"/>
  <c r="M26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G13" i="19"/>
  <c r="G26" i="19" s="1"/>
  <c r="F13" i="19"/>
  <c r="E13" i="19"/>
  <c r="D13" i="19"/>
  <c r="D26" i="19" s="1"/>
  <c r="C13" i="19"/>
  <c r="C26" i="19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Q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R37" i="20"/>
  <c r="Q37" i="20"/>
  <c r="P37" i="20"/>
  <c r="P44" i="20" s="1"/>
  <c r="O37" i="20"/>
  <c r="O44" i="20" s="1"/>
  <c r="N37" i="20"/>
  <c r="N44" i="20" s="1"/>
  <c r="M37" i="20"/>
  <c r="L37" i="20"/>
  <c r="L44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L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W13" i="20"/>
  <c r="W26" i="20" s="1"/>
  <c r="W45" i="20" s="1"/>
  <c r="V13" i="20"/>
  <c r="U13" i="20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N45" i="20" s="1"/>
  <c r="M13" i="20"/>
  <c r="M26" i="20" s="1"/>
  <c r="L13" i="20"/>
  <c r="K13" i="20"/>
  <c r="K26" i="20" s="1"/>
  <c r="J13" i="20"/>
  <c r="J26" i="20" s="1"/>
  <c r="I13" i="20"/>
  <c r="I26" i="20" s="1"/>
  <c r="I45" i="20" s="1"/>
  <c r="H13" i="20"/>
  <c r="H26" i="20" s="1"/>
  <c r="G13" i="20"/>
  <c r="G26" i="20" s="1"/>
  <c r="G45" i="20" s="1"/>
  <c r="F13" i="20"/>
  <c r="F26" i="20" s="1"/>
  <c r="F45" i="20" s="1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H44" i="21"/>
  <c r="E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J44" i="21" s="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W37" i="21"/>
  <c r="W44" i="21" s="1"/>
  <c r="V37" i="21"/>
  <c r="U37" i="21"/>
  <c r="T37" i="21"/>
  <c r="T44" i="21" s="1"/>
  <c r="S37" i="21"/>
  <c r="S44" i="21" s="1"/>
  <c r="R37" i="21"/>
  <c r="Q37" i="21"/>
  <c r="Q44" i="21" s="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I44" i="21" s="1"/>
  <c r="H37" i="21"/>
  <c r="G37" i="21"/>
  <c r="G44" i="21" s="1"/>
  <c r="F37" i="21"/>
  <c r="F44" i="21" s="1"/>
  <c r="E37" i="21"/>
  <c r="D37" i="21"/>
  <c r="D44" i="21" s="1"/>
  <c r="C37" i="21"/>
  <c r="C44" i="21" s="1"/>
  <c r="L26" i="21"/>
  <c r="K26" i="21"/>
  <c r="H26" i="21"/>
  <c r="H45" i="21" s="1"/>
  <c r="AA25" i="21"/>
  <c r="Y25" i="21"/>
  <c r="X25" i="21"/>
  <c r="Z25" i="21" s="1"/>
  <c r="W25" i="21"/>
  <c r="V25" i="21"/>
  <c r="U25" i="21"/>
  <c r="U26" i="21" s="1"/>
  <c r="T25" i="21"/>
  <c r="S25" i="21"/>
  <c r="R25" i="21"/>
  <c r="Q25" i="21"/>
  <c r="P25" i="21"/>
  <c r="O25" i="21"/>
  <c r="N25" i="21"/>
  <c r="M25" i="21"/>
  <c r="M26" i="21" s="1"/>
  <c r="L25" i="21"/>
  <c r="K25" i="21"/>
  <c r="J25" i="21"/>
  <c r="I25" i="21"/>
  <c r="H25" i="21"/>
  <c r="G25" i="21"/>
  <c r="F25" i="21"/>
  <c r="E25" i="21"/>
  <c r="E26" i="21" s="1"/>
  <c r="E45" i="21" s="1"/>
  <c r="D25" i="21"/>
  <c r="C25" i="21"/>
  <c r="AA13" i="21"/>
  <c r="AA26" i="21" s="1"/>
  <c r="Y13" i="21"/>
  <c r="Y26" i="21" s="1"/>
  <c r="X13" i="21"/>
  <c r="X26" i="21" s="1"/>
  <c r="Z26" i="21" s="1"/>
  <c r="W13" i="21"/>
  <c r="W26" i="21" s="1"/>
  <c r="W45" i="21" s="1"/>
  <c r="V13" i="21"/>
  <c r="V26" i="21" s="1"/>
  <c r="U13" i="2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O45" i="21" s="1"/>
  <c r="N13" i="21"/>
  <c r="N26" i="21" s="1"/>
  <c r="M13" i="21"/>
  <c r="L13" i="21"/>
  <c r="K13" i="21"/>
  <c r="J13" i="21"/>
  <c r="J26" i="21" s="1"/>
  <c r="I13" i="21"/>
  <c r="I26" i="21" s="1"/>
  <c r="H13" i="21"/>
  <c r="G13" i="21"/>
  <c r="G26" i="21" s="1"/>
  <c r="G45" i="21" s="1"/>
  <c r="F13" i="21"/>
  <c r="F26" i="21" s="1"/>
  <c r="F45" i="21" s="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I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X44" i="22" s="1"/>
  <c r="Z44" i="22" s="1"/>
  <c r="W37" i="22"/>
  <c r="W44" i="22" s="1"/>
  <c r="V37" i="22"/>
  <c r="V44" i="22" s="1"/>
  <c r="U37" i="22"/>
  <c r="U44" i="22" s="1"/>
  <c r="T37" i="22"/>
  <c r="S37" i="22"/>
  <c r="S44" i="22" s="1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K37" i="22"/>
  <c r="K44" i="22" s="1"/>
  <c r="J37" i="22"/>
  <c r="I37" i="22"/>
  <c r="H37" i="22"/>
  <c r="G37" i="22"/>
  <c r="G44" i="22" s="1"/>
  <c r="F37" i="22"/>
  <c r="F44" i="22" s="1"/>
  <c r="E37" i="22"/>
  <c r="E44" i="22" s="1"/>
  <c r="D37" i="22"/>
  <c r="C37" i="22"/>
  <c r="C44" i="22" s="1"/>
  <c r="T26" i="22"/>
  <c r="S26" i="22"/>
  <c r="L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V13" i="22"/>
  <c r="V26" i="22" s="1"/>
  <c r="U13" i="22"/>
  <c r="T13" i="22"/>
  <c r="S13" i="22"/>
  <c r="R13" i="22"/>
  <c r="R26" i="22" s="1"/>
  <c r="Q13" i="22"/>
  <c r="Q26" i="22" s="1"/>
  <c r="P13" i="22"/>
  <c r="P26" i="22" s="1"/>
  <c r="P45" i="22" s="1"/>
  <c r="O13" i="22"/>
  <c r="N13" i="22"/>
  <c r="N26" i="22" s="1"/>
  <c r="M13" i="22"/>
  <c r="L13" i="22"/>
  <c r="K13" i="22"/>
  <c r="K26" i="22" s="1"/>
  <c r="J13" i="22"/>
  <c r="J26" i="22" s="1"/>
  <c r="I13" i="22"/>
  <c r="I26" i="22" s="1"/>
  <c r="I45" i="22" s="1"/>
  <c r="H13" i="22"/>
  <c r="H26" i="22" s="1"/>
  <c r="H45" i="22" s="1"/>
  <c r="G13" i="22"/>
  <c r="F13" i="22"/>
  <c r="F26" i="22" s="1"/>
  <c r="E13" i="22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I44" i="23"/>
  <c r="H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M44" i="23" s="1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P44" i="23" s="1"/>
  <c r="O37" i="23"/>
  <c r="O44" i="23" s="1"/>
  <c r="N37" i="23"/>
  <c r="N44" i="23" s="1"/>
  <c r="M37" i="23"/>
  <c r="L37" i="23"/>
  <c r="L44" i="23" s="1"/>
  <c r="K37" i="23"/>
  <c r="K44" i="23" s="1"/>
  <c r="J37" i="23"/>
  <c r="I37" i="23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T26" i="23"/>
  <c r="S26" i="23"/>
  <c r="S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P45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W26" i="23" s="1"/>
  <c r="V13" i="23"/>
  <c r="V26" i="23" s="1"/>
  <c r="U13" i="23"/>
  <c r="T13" i="23"/>
  <c r="S13" i="23"/>
  <c r="R13" i="23"/>
  <c r="R26" i="23" s="1"/>
  <c r="Q13" i="23"/>
  <c r="Q26" i="23" s="1"/>
  <c r="P13" i="23"/>
  <c r="O13" i="23"/>
  <c r="O26" i="23" s="1"/>
  <c r="N13" i="23"/>
  <c r="N26" i="23" s="1"/>
  <c r="M13" i="23"/>
  <c r="L13" i="23"/>
  <c r="L26" i="23" s="1"/>
  <c r="K13" i="23"/>
  <c r="K26" i="23" s="1"/>
  <c r="K45" i="23" s="1"/>
  <c r="J13" i="23"/>
  <c r="J26" i="23" s="1"/>
  <c r="I13" i="23"/>
  <c r="I26" i="23" s="1"/>
  <c r="I45" i="23" s="1"/>
  <c r="H13" i="23"/>
  <c r="H26" i="23" s="1"/>
  <c r="H45" i="23" s="1"/>
  <c r="G13" i="23"/>
  <c r="G26" i="23" s="1"/>
  <c r="F13" i="23"/>
  <c r="F26" i="23" s="1"/>
  <c r="E13" i="23"/>
  <c r="D13" i="23"/>
  <c r="D26" i="23" s="1"/>
  <c r="C13" i="23"/>
  <c r="C26" i="23" s="1"/>
  <c r="C45" i="23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M37" i="1"/>
  <c r="L37" i="1"/>
  <c r="L44" i="1" s="1"/>
  <c r="K37" i="1"/>
  <c r="K44" i="1" s="1"/>
  <c r="J37" i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X26" i="1"/>
  <c r="T26" i="1"/>
  <c r="T45" i="1" s="1"/>
  <c r="S26" i="1"/>
  <c r="S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Z13" i="1"/>
  <c r="Y13" i="1"/>
  <c r="X13" i="1"/>
  <c r="W13" i="1"/>
  <c r="W26" i="1" s="1"/>
  <c r="V13" i="1"/>
  <c r="V26" i="1" s="1"/>
  <c r="U13" i="1"/>
  <c r="T13" i="1"/>
  <c r="S13" i="1"/>
  <c r="R13" i="1"/>
  <c r="R26" i="1" s="1"/>
  <c r="Q13" i="1"/>
  <c r="P13" i="1"/>
  <c r="P26" i="1" s="1"/>
  <c r="O13" i="1"/>
  <c r="O26" i="1" s="1"/>
  <c r="N13" i="1"/>
  <c r="N26" i="1" s="1"/>
  <c r="M13" i="1"/>
  <c r="L13" i="1"/>
  <c r="L26" i="1" s="1"/>
  <c r="L45" i="1" s="1"/>
  <c r="K13" i="1"/>
  <c r="K26" i="1" s="1"/>
  <c r="K45" i="1" s="1"/>
  <c r="J13" i="1"/>
  <c r="J26" i="1" s="1"/>
  <c r="I13" i="1"/>
  <c r="H13" i="1"/>
  <c r="H26" i="1" s="1"/>
  <c r="G13" i="1"/>
  <c r="G26" i="1" s="1"/>
  <c r="F13" i="1"/>
  <c r="F26" i="1" s="1"/>
  <c r="E13" i="1"/>
  <c r="D13" i="1"/>
  <c r="D26" i="1" s="1"/>
  <c r="C13" i="1"/>
  <c r="C26" i="1" s="1"/>
  <c r="C45" i="1" s="1"/>
  <c r="Z44" i="1" l="1"/>
  <c r="Z26" i="22"/>
  <c r="X45" i="22"/>
  <c r="Z45" i="22" s="1"/>
  <c r="P45" i="1"/>
  <c r="H45" i="1"/>
  <c r="Z44" i="23"/>
  <c r="M45" i="21"/>
  <c r="P44" i="7"/>
  <c r="Z13" i="23"/>
  <c r="Z13" i="22"/>
  <c r="S26" i="14"/>
  <c r="S45" i="14" s="1"/>
  <c r="G45" i="14"/>
  <c r="AA26" i="12"/>
  <c r="AA45" i="12" s="1"/>
  <c r="C26" i="9"/>
  <c r="C45" i="9" s="1"/>
  <c r="E44" i="20"/>
  <c r="S26" i="12"/>
  <c r="S45" i="12" s="1"/>
  <c r="Z13" i="8"/>
  <c r="X26" i="8"/>
  <c r="P26" i="6"/>
  <c r="P45" i="6" s="1"/>
  <c r="E26" i="1"/>
  <c r="E45" i="1" s="1"/>
  <c r="M26" i="1"/>
  <c r="M45" i="1" s="1"/>
  <c r="U26" i="1"/>
  <c r="U45" i="1" s="1"/>
  <c r="J44" i="1"/>
  <c r="J45" i="1" s="1"/>
  <c r="R44" i="1"/>
  <c r="Z37" i="23"/>
  <c r="Z13" i="21"/>
  <c r="J44" i="19"/>
  <c r="E26" i="17"/>
  <c r="E45" i="17" s="1"/>
  <c r="U26" i="17"/>
  <c r="U45" i="17" s="1"/>
  <c r="H44" i="15"/>
  <c r="H45" i="15" s="1"/>
  <c r="P44" i="15"/>
  <c r="P45" i="15" s="1"/>
  <c r="X44" i="15"/>
  <c r="Z44" i="15" s="1"/>
  <c r="J44" i="3"/>
  <c r="R44" i="3"/>
  <c r="R45" i="1"/>
  <c r="L45" i="22"/>
  <c r="L45" i="16"/>
  <c r="AA26" i="10"/>
  <c r="AA45" i="10" s="1"/>
  <c r="I44" i="7"/>
  <c r="K26" i="9"/>
  <c r="K45" i="9" s="1"/>
  <c r="I45" i="21"/>
  <c r="L26" i="14"/>
  <c r="L45" i="14" s="1"/>
  <c r="O44" i="11"/>
  <c r="X26" i="6"/>
  <c r="X45" i="6" s="1"/>
  <c r="Z45" i="6" s="1"/>
  <c r="Z13" i="6"/>
  <c r="X44" i="1"/>
  <c r="X45" i="1" s="1"/>
  <c r="E26" i="23"/>
  <c r="E45" i="23" s="1"/>
  <c r="M26" i="23"/>
  <c r="M45" i="23" s="1"/>
  <c r="U26" i="23"/>
  <c r="U45" i="23" s="1"/>
  <c r="J44" i="23"/>
  <c r="R44" i="23"/>
  <c r="R45" i="23" s="1"/>
  <c r="Z37" i="22"/>
  <c r="Z44" i="21"/>
  <c r="Q45" i="20"/>
  <c r="AA26" i="11"/>
  <c r="AA45" i="11" s="1"/>
  <c r="J45" i="6"/>
  <c r="R45" i="6"/>
  <c r="Y45" i="23"/>
  <c r="U44" i="8"/>
  <c r="J45" i="23"/>
  <c r="Y45" i="22"/>
  <c r="M26" i="16"/>
  <c r="M45" i="16" s="1"/>
  <c r="P44" i="14"/>
  <c r="Y44" i="9"/>
  <c r="Y45" i="9" s="1"/>
  <c r="V45" i="8"/>
  <c r="V44" i="11"/>
  <c r="V45" i="11" s="1"/>
  <c r="S26" i="9"/>
  <c r="X26" i="23"/>
  <c r="X45" i="23" s="1"/>
  <c r="Z45" i="23" s="1"/>
  <c r="Y45" i="3"/>
  <c r="G45" i="23"/>
  <c r="O45" i="23"/>
  <c r="W45" i="23"/>
  <c r="F45" i="22"/>
  <c r="N45" i="22"/>
  <c r="V45" i="22"/>
  <c r="E26" i="22"/>
  <c r="E45" i="22" s="1"/>
  <c r="M26" i="22"/>
  <c r="M45" i="22" s="1"/>
  <c r="U26" i="22"/>
  <c r="U45" i="22" s="1"/>
  <c r="J44" i="22"/>
  <c r="R44" i="22"/>
  <c r="H45" i="20"/>
  <c r="I45" i="18"/>
  <c r="Q45" i="18"/>
  <c r="X44" i="17"/>
  <c r="Z44" i="17" s="1"/>
  <c r="Z37" i="15"/>
  <c r="C26" i="11"/>
  <c r="C45" i="11" s="1"/>
  <c r="H44" i="10"/>
  <c r="P44" i="10"/>
  <c r="P45" i="10" s="1"/>
  <c r="H45" i="7"/>
  <c r="P45" i="7"/>
  <c r="Z13" i="7"/>
  <c r="X26" i="7"/>
  <c r="X45" i="7" s="1"/>
  <c r="AA44" i="6"/>
  <c r="Q45" i="23"/>
  <c r="Q45" i="22"/>
  <c r="E26" i="20"/>
  <c r="U26" i="20"/>
  <c r="U45" i="20" s="1"/>
  <c r="T45" i="18"/>
  <c r="E26" i="16"/>
  <c r="E45" i="16" s="1"/>
  <c r="I44" i="9"/>
  <c r="V26" i="20"/>
  <c r="V45" i="20" s="1"/>
  <c r="Y45" i="21"/>
  <c r="T26" i="14"/>
  <c r="T45" i="14" s="1"/>
  <c r="H26" i="8"/>
  <c r="I26" i="1"/>
  <c r="I45" i="1" s="1"/>
  <c r="Q26" i="1"/>
  <c r="Q45" i="1" s="1"/>
  <c r="Y26" i="1"/>
  <c r="Y45" i="1" s="1"/>
  <c r="Z45" i="1" s="1"/>
  <c r="Z25" i="1"/>
  <c r="F44" i="1"/>
  <c r="N44" i="1"/>
  <c r="V44" i="1"/>
  <c r="Z50" i="1"/>
  <c r="G26" i="22"/>
  <c r="G45" i="22" s="1"/>
  <c r="O26" i="22"/>
  <c r="O45" i="22" s="1"/>
  <c r="W26" i="22"/>
  <c r="W45" i="22" s="1"/>
  <c r="D44" i="22"/>
  <c r="L44" i="22"/>
  <c r="T44" i="22"/>
  <c r="R44" i="21"/>
  <c r="Z37" i="21"/>
  <c r="P45" i="17"/>
  <c r="C44" i="6"/>
  <c r="K44" i="6"/>
  <c r="K45" i="6" s="1"/>
  <c r="S44" i="6"/>
  <c r="R45" i="5"/>
  <c r="P45" i="20"/>
  <c r="Z50" i="20"/>
  <c r="R44" i="17"/>
  <c r="R45" i="17" s="1"/>
  <c r="K45" i="15"/>
  <c r="E45" i="14"/>
  <c r="M45" i="14"/>
  <c r="U45" i="14"/>
  <c r="G45" i="13"/>
  <c r="O45" i="13"/>
  <c r="E45" i="12"/>
  <c r="M45" i="12"/>
  <c r="U45" i="12"/>
  <c r="E45" i="11"/>
  <c r="H44" i="11"/>
  <c r="H45" i="11" s="1"/>
  <c r="C26" i="10"/>
  <c r="C45" i="10" s="1"/>
  <c r="K26" i="10"/>
  <c r="K45" i="10" s="1"/>
  <c r="S26" i="10"/>
  <c r="S45" i="10" s="1"/>
  <c r="D45" i="9"/>
  <c r="T45" i="9"/>
  <c r="R44" i="9"/>
  <c r="R45" i="9" s="1"/>
  <c r="R45" i="8"/>
  <c r="J26" i="8"/>
  <c r="J45" i="8" s="1"/>
  <c r="I26" i="7"/>
  <c r="Q26" i="7"/>
  <c r="Y26" i="7"/>
  <c r="AA44" i="7"/>
  <c r="I26" i="6"/>
  <c r="I45" i="6" s="1"/>
  <c r="Q26" i="6"/>
  <c r="Q45" i="6" s="1"/>
  <c r="Y26" i="6"/>
  <c r="Y45" i="6" s="1"/>
  <c r="G45" i="5"/>
  <c r="F26" i="5"/>
  <c r="N26" i="5"/>
  <c r="V26" i="5"/>
  <c r="D45" i="4"/>
  <c r="L45" i="4"/>
  <c r="T45" i="4"/>
  <c r="Q45" i="19"/>
  <c r="H45" i="18"/>
  <c r="X45" i="18"/>
  <c r="Z45" i="18" s="1"/>
  <c r="H45" i="17"/>
  <c r="H45" i="16"/>
  <c r="P45" i="16"/>
  <c r="E26" i="15"/>
  <c r="E45" i="15" s="1"/>
  <c r="Z50" i="14"/>
  <c r="F45" i="11"/>
  <c r="N45" i="11"/>
  <c r="R45" i="7"/>
  <c r="C44" i="7"/>
  <c r="K44" i="7"/>
  <c r="S44" i="7"/>
  <c r="AA45" i="6"/>
  <c r="AA44" i="5"/>
  <c r="AA45" i="5" s="1"/>
  <c r="F26" i="3"/>
  <c r="F45" i="3" s="1"/>
  <c r="N26" i="3"/>
  <c r="N45" i="3" s="1"/>
  <c r="V26" i="3"/>
  <c r="V45" i="3" s="1"/>
  <c r="Z37" i="20"/>
  <c r="R45" i="19"/>
  <c r="E26" i="18"/>
  <c r="E45" i="18" s="1"/>
  <c r="U26" i="18"/>
  <c r="U45" i="18" s="1"/>
  <c r="Q45" i="17"/>
  <c r="Y45" i="17"/>
  <c r="I45" i="16"/>
  <c r="Y45" i="16"/>
  <c r="O45" i="14"/>
  <c r="W45" i="14"/>
  <c r="G45" i="12"/>
  <c r="G45" i="11"/>
  <c r="O45" i="11"/>
  <c r="E45" i="10"/>
  <c r="M45" i="10"/>
  <c r="U45" i="10"/>
  <c r="F45" i="9"/>
  <c r="V45" i="9"/>
  <c r="D45" i="7"/>
  <c r="F44" i="6"/>
  <c r="N44" i="6"/>
  <c r="V44" i="6"/>
  <c r="V45" i="6" s="1"/>
  <c r="C44" i="5"/>
  <c r="C45" i="5" s="1"/>
  <c r="K44" i="5"/>
  <c r="S44" i="5"/>
  <c r="G45" i="3"/>
  <c r="E45" i="3"/>
  <c r="M45" i="3"/>
  <c r="U45" i="3"/>
  <c r="C45" i="2"/>
  <c r="K45" i="2"/>
  <c r="S45" i="2"/>
  <c r="J44" i="20"/>
  <c r="F45" i="18"/>
  <c r="V45" i="18"/>
  <c r="Z37" i="18"/>
  <c r="J45" i="17"/>
  <c r="Z37" i="16"/>
  <c r="P26" i="14"/>
  <c r="P44" i="13"/>
  <c r="H44" i="12"/>
  <c r="P44" i="12"/>
  <c r="Z50" i="12"/>
  <c r="E26" i="8"/>
  <c r="E45" i="8" s="1"/>
  <c r="U26" i="8"/>
  <c r="U45" i="8" s="1"/>
  <c r="AA44" i="8"/>
  <c r="I26" i="5"/>
  <c r="I45" i="5" s="1"/>
  <c r="Q26" i="5"/>
  <c r="Q45" i="5" s="1"/>
  <c r="Y26" i="5"/>
  <c r="Y45" i="5" s="1"/>
  <c r="G26" i="4"/>
  <c r="G45" i="4" s="1"/>
  <c r="O26" i="4"/>
  <c r="O45" i="4" s="1"/>
  <c r="W26" i="4"/>
  <c r="W45" i="4" s="1"/>
  <c r="F26" i="4"/>
  <c r="F45" i="4" s="1"/>
  <c r="N26" i="4"/>
  <c r="N45" i="4" s="1"/>
  <c r="V26" i="4"/>
  <c r="V45" i="4" s="1"/>
  <c r="Z50" i="4"/>
  <c r="D45" i="2"/>
  <c r="L45" i="2"/>
  <c r="T45" i="2"/>
  <c r="H45" i="19"/>
  <c r="Z44" i="19"/>
  <c r="J44" i="18"/>
  <c r="J45" i="18" s="1"/>
  <c r="J44" i="16"/>
  <c r="J45" i="16" s="1"/>
  <c r="Z37" i="13"/>
  <c r="X26" i="12"/>
  <c r="Z26" i="12" s="1"/>
  <c r="O45" i="10"/>
  <c r="W45" i="10"/>
  <c r="H45" i="9"/>
  <c r="P45" i="9"/>
  <c r="N45" i="8"/>
  <c r="F26" i="8"/>
  <c r="F45" i="8" s="1"/>
  <c r="C44" i="8"/>
  <c r="K44" i="8"/>
  <c r="S44" i="8"/>
  <c r="F44" i="7"/>
  <c r="N44" i="7"/>
  <c r="V44" i="7"/>
  <c r="K45" i="5"/>
  <c r="S45" i="5"/>
  <c r="AA44" i="4"/>
  <c r="AA45" i="4" s="1"/>
  <c r="R45" i="3"/>
  <c r="E45" i="2"/>
  <c r="M45" i="2"/>
  <c r="U45" i="2"/>
  <c r="M44" i="20"/>
  <c r="M45" i="20" s="1"/>
  <c r="U44" i="20"/>
  <c r="E26" i="19"/>
  <c r="E45" i="19" s="1"/>
  <c r="U26" i="19"/>
  <c r="U45" i="19" s="1"/>
  <c r="Z25" i="18"/>
  <c r="D44" i="18"/>
  <c r="D45" i="18" s="1"/>
  <c r="L44" i="18"/>
  <c r="T44" i="18"/>
  <c r="D44" i="16"/>
  <c r="D45" i="16" s="1"/>
  <c r="L44" i="16"/>
  <c r="T44" i="16"/>
  <c r="T45" i="16" s="1"/>
  <c r="I45" i="15"/>
  <c r="Q45" i="15"/>
  <c r="Y45" i="15"/>
  <c r="D26" i="13"/>
  <c r="L26" i="13"/>
  <c r="T26" i="13"/>
  <c r="C26" i="13"/>
  <c r="S26" i="13"/>
  <c r="C44" i="13"/>
  <c r="K44" i="13"/>
  <c r="K45" i="13" s="1"/>
  <c r="S44" i="13"/>
  <c r="E44" i="11"/>
  <c r="M44" i="11"/>
  <c r="U44" i="11"/>
  <c r="I45" i="9"/>
  <c r="Q45" i="9"/>
  <c r="G45" i="8"/>
  <c r="O45" i="8"/>
  <c r="W45" i="8"/>
  <c r="F26" i="7"/>
  <c r="N26" i="7"/>
  <c r="V26" i="7"/>
  <c r="G26" i="6"/>
  <c r="O26" i="6"/>
  <c r="W26" i="6"/>
  <c r="W45" i="6" s="1"/>
  <c r="F26" i="6"/>
  <c r="F45" i="6" s="1"/>
  <c r="N26" i="6"/>
  <c r="N45" i="6" s="1"/>
  <c r="V26" i="6"/>
  <c r="D26" i="5"/>
  <c r="L26" i="5"/>
  <c r="T26" i="5"/>
  <c r="F44" i="5"/>
  <c r="N44" i="5"/>
  <c r="V44" i="5"/>
  <c r="C44" i="4"/>
  <c r="K44" i="4"/>
  <c r="S44" i="4"/>
  <c r="AA26" i="3"/>
  <c r="AA45" i="3" s="1"/>
  <c r="Z44" i="3"/>
  <c r="F45" i="2"/>
  <c r="N45" i="2"/>
  <c r="V45" i="2"/>
  <c r="L45" i="23"/>
  <c r="K45" i="22"/>
  <c r="J45" i="22"/>
  <c r="S45" i="22"/>
  <c r="D45" i="1"/>
  <c r="AA45" i="1"/>
  <c r="Z26" i="23"/>
  <c r="T45" i="22"/>
  <c r="Q45" i="21"/>
  <c r="T45" i="23"/>
  <c r="R45" i="22"/>
  <c r="F45" i="1"/>
  <c r="N45" i="1"/>
  <c r="V45" i="1"/>
  <c r="D45" i="23"/>
  <c r="C45" i="22"/>
  <c r="J45" i="21"/>
  <c r="R45" i="21"/>
  <c r="G45" i="1"/>
  <c r="O45" i="1"/>
  <c r="W45" i="1"/>
  <c r="F45" i="23"/>
  <c r="N45" i="23"/>
  <c r="V45" i="23"/>
  <c r="D45" i="22"/>
  <c r="AA45" i="22"/>
  <c r="D45" i="17"/>
  <c r="Z45" i="16"/>
  <c r="Z26" i="13"/>
  <c r="L45" i="21"/>
  <c r="K45" i="19"/>
  <c r="D45" i="19"/>
  <c r="U44" i="21"/>
  <c r="U45" i="21" s="1"/>
  <c r="X45" i="21"/>
  <c r="Z45" i="21" s="1"/>
  <c r="Z50" i="21"/>
  <c r="X26" i="20"/>
  <c r="Z13" i="20"/>
  <c r="Z26" i="18"/>
  <c r="Z44" i="18"/>
  <c r="C44" i="16"/>
  <c r="C45" i="16" s="1"/>
  <c r="K44" i="16"/>
  <c r="K45" i="16" s="1"/>
  <c r="S44" i="16"/>
  <c r="S45" i="16" s="1"/>
  <c r="AA44" i="16"/>
  <c r="AA45" i="16" s="1"/>
  <c r="J45" i="15"/>
  <c r="R45" i="15"/>
  <c r="D45" i="21"/>
  <c r="N44" i="21"/>
  <c r="N45" i="21" s="1"/>
  <c r="V44" i="21"/>
  <c r="V45" i="21" s="1"/>
  <c r="C44" i="20"/>
  <c r="C45" i="20" s="1"/>
  <c r="K44" i="20"/>
  <c r="K45" i="20" s="1"/>
  <c r="S44" i="20"/>
  <c r="S45" i="20" s="1"/>
  <c r="AA44" i="20"/>
  <c r="L45" i="19"/>
  <c r="X45" i="19"/>
  <c r="Z45" i="19" s="1"/>
  <c r="C44" i="18"/>
  <c r="K44" i="18"/>
  <c r="K45" i="18" s="1"/>
  <c r="S44" i="18"/>
  <c r="S45" i="18" s="1"/>
  <c r="AA44" i="18"/>
  <c r="AA45" i="18" s="1"/>
  <c r="L45" i="17"/>
  <c r="H44" i="14"/>
  <c r="H45" i="14" s="1"/>
  <c r="AA45" i="13"/>
  <c r="J45" i="19"/>
  <c r="N26" i="18"/>
  <c r="N45" i="18" s="1"/>
  <c r="R45" i="20"/>
  <c r="AA45" i="20"/>
  <c r="F26" i="19"/>
  <c r="F45" i="19" s="1"/>
  <c r="M45" i="19"/>
  <c r="R45" i="18"/>
  <c r="M45" i="17"/>
  <c r="P45" i="14"/>
  <c r="X26" i="14"/>
  <c r="Z25" i="14"/>
  <c r="Z43" i="14"/>
  <c r="X44" i="14"/>
  <c r="Z44" i="14" s="1"/>
  <c r="X45" i="15"/>
  <c r="Z26" i="15"/>
  <c r="Z43" i="10"/>
  <c r="X44" i="10"/>
  <c r="X45" i="10" s="1"/>
  <c r="J45" i="20"/>
  <c r="D45" i="20"/>
  <c r="G45" i="19"/>
  <c r="O45" i="19"/>
  <c r="W45" i="19"/>
  <c r="T45" i="19"/>
  <c r="C45" i="18"/>
  <c r="G45" i="17"/>
  <c r="O45" i="17"/>
  <c r="W45" i="17"/>
  <c r="T45" i="17"/>
  <c r="Z13" i="14"/>
  <c r="Z37" i="14"/>
  <c r="Z26" i="19"/>
  <c r="F45" i="15"/>
  <c r="N45" i="15"/>
  <c r="V45" i="15"/>
  <c r="Z26" i="9"/>
  <c r="C45" i="21"/>
  <c r="K45" i="21"/>
  <c r="S45" i="21"/>
  <c r="AA45" i="21"/>
  <c r="L45" i="20"/>
  <c r="C44" i="19"/>
  <c r="C45" i="19" s="1"/>
  <c r="K44" i="19"/>
  <c r="S44" i="19"/>
  <c r="S45" i="19" s="1"/>
  <c r="AA44" i="19"/>
  <c r="AA45" i="19" s="1"/>
  <c r="L45" i="18"/>
  <c r="C44" i="17"/>
  <c r="C45" i="17" s="1"/>
  <c r="K44" i="17"/>
  <c r="K45" i="17" s="1"/>
  <c r="S44" i="17"/>
  <c r="S45" i="17" s="1"/>
  <c r="AA44" i="17"/>
  <c r="AA45" i="17" s="1"/>
  <c r="R45" i="16"/>
  <c r="G45" i="15"/>
  <c r="O45" i="15"/>
  <c r="W45" i="15"/>
  <c r="P45" i="13"/>
  <c r="P45" i="11"/>
  <c r="Z26" i="11"/>
  <c r="X44" i="11"/>
  <c r="Z44" i="11" s="1"/>
  <c r="Y44" i="10"/>
  <c r="Z37" i="10"/>
  <c r="S45" i="9"/>
  <c r="J45" i="9"/>
  <c r="I45" i="7"/>
  <c r="E45" i="4"/>
  <c r="R45" i="13"/>
  <c r="H45" i="12"/>
  <c r="Z37" i="12"/>
  <c r="Z37" i="11"/>
  <c r="Z13" i="19"/>
  <c r="Z13" i="18"/>
  <c r="Z13" i="17"/>
  <c r="Z13" i="16"/>
  <c r="Z13" i="15"/>
  <c r="D45" i="13"/>
  <c r="L45" i="13"/>
  <c r="T45" i="13"/>
  <c r="X44" i="12"/>
  <c r="Z44" i="12" s="1"/>
  <c r="G45" i="10"/>
  <c r="N45" i="9"/>
  <c r="P45" i="8"/>
  <c r="H45" i="8"/>
  <c r="F26" i="13"/>
  <c r="F45" i="13" s="1"/>
  <c r="N26" i="13"/>
  <c r="N45" i="13" s="1"/>
  <c r="V26" i="13"/>
  <c r="V45" i="13" s="1"/>
  <c r="H45" i="13"/>
  <c r="X45" i="13"/>
  <c r="P45" i="12"/>
  <c r="M45" i="11"/>
  <c r="U45" i="11"/>
  <c r="J45" i="11"/>
  <c r="H45" i="10"/>
  <c r="G45" i="9"/>
  <c r="O45" i="9"/>
  <c r="W45" i="9"/>
  <c r="J45" i="13"/>
  <c r="I44" i="13"/>
  <c r="I45" i="13" s="1"/>
  <c r="Q44" i="13"/>
  <c r="Q45" i="13" s="1"/>
  <c r="Y44" i="13"/>
  <c r="Y45" i="13" s="1"/>
  <c r="I45" i="12"/>
  <c r="Q45" i="12"/>
  <c r="Y45" i="12"/>
  <c r="R45" i="12"/>
  <c r="K45" i="11"/>
  <c r="I45" i="10"/>
  <c r="Q45" i="10"/>
  <c r="Z25" i="11"/>
  <c r="Y26" i="10"/>
  <c r="AA26" i="9"/>
  <c r="AA45" i="9" s="1"/>
  <c r="C26" i="8"/>
  <c r="C45" i="8" s="1"/>
  <c r="K26" i="8"/>
  <c r="K45" i="8" s="1"/>
  <c r="S26" i="8"/>
  <c r="S45" i="8" s="1"/>
  <c r="AA26" i="8"/>
  <c r="C26" i="4"/>
  <c r="K26" i="4"/>
  <c r="S26" i="4"/>
  <c r="S45" i="4" s="1"/>
  <c r="AA26" i="2"/>
  <c r="AA45" i="2" s="1"/>
  <c r="M45" i="8"/>
  <c r="X45" i="8"/>
  <c r="Z45" i="8" s="1"/>
  <c r="C45" i="6"/>
  <c r="S45" i="6"/>
  <c r="D45" i="5"/>
  <c r="L45" i="5"/>
  <c r="T45" i="5"/>
  <c r="Z26" i="8"/>
  <c r="M45" i="7"/>
  <c r="D45" i="6"/>
  <c r="L45" i="6"/>
  <c r="T45" i="6"/>
  <c r="M45" i="4"/>
  <c r="I45" i="2"/>
  <c r="Q45" i="7"/>
  <c r="Y45" i="7"/>
  <c r="M45" i="5"/>
  <c r="I45" i="3"/>
  <c r="J45" i="2"/>
  <c r="C26" i="7"/>
  <c r="C45" i="7" s="1"/>
  <c r="K26" i="7"/>
  <c r="S26" i="7"/>
  <c r="AA26" i="7"/>
  <c r="AA45" i="7" s="1"/>
  <c r="M45" i="6"/>
  <c r="O45" i="5"/>
  <c r="W45" i="5"/>
  <c r="H45" i="4"/>
  <c r="P45" i="4"/>
  <c r="X45" i="4"/>
  <c r="U45" i="4"/>
  <c r="J45" i="3"/>
  <c r="O45" i="2"/>
  <c r="T45" i="7"/>
  <c r="G45" i="6"/>
  <c r="O45" i="6"/>
  <c r="H45" i="5"/>
  <c r="P45" i="5"/>
  <c r="X45" i="5"/>
  <c r="Z45" i="5" s="1"/>
  <c r="U45" i="5"/>
  <c r="Z26" i="4"/>
  <c r="O45" i="3"/>
  <c r="W45" i="3"/>
  <c r="H45" i="2"/>
  <c r="P45" i="2"/>
  <c r="X45" i="2"/>
  <c r="Z45" i="2" s="1"/>
  <c r="Q45" i="2"/>
  <c r="Z13" i="9"/>
  <c r="X44" i="9"/>
  <c r="Z44" i="9" s="1"/>
  <c r="Z37" i="9"/>
  <c r="E45" i="7"/>
  <c r="U45" i="7"/>
  <c r="H45" i="6"/>
  <c r="U45" i="6"/>
  <c r="Z26" i="5"/>
  <c r="I45" i="4"/>
  <c r="Q45" i="4"/>
  <c r="Y45" i="4"/>
  <c r="H45" i="3"/>
  <c r="P45" i="3"/>
  <c r="X45" i="3"/>
  <c r="Z45" i="3" s="1"/>
  <c r="Q45" i="3"/>
  <c r="R45" i="2"/>
  <c r="Z25" i="6"/>
  <c r="Z25" i="5"/>
  <c r="Z25" i="4"/>
  <c r="Z37" i="8"/>
  <c r="Z37" i="7"/>
  <c r="Z37" i="6"/>
  <c r="Z37" i="5"/>
  <c r="Z37" i="4"/>
  <c r="Z37" i="3"/>
  <c r="Z37" i="2"/>
  <c r="Z13" i="3"/>
  <c r="Z13" i="2"/>
  <c r="Z26" i="6" l="1"/>
  <c r="Z45" i="15"/>
  <c r="S45" i="13"/>
  <c r="E45" i="20"/>
  <c r="X45" i="17"/>
  <c r="Z45" i="17" s="1"/>
  <c r="Z45" i="4"/>
  <c r="K45" i="7"/>
  <c r="K45" i="4"/>
  <c r="Z26" i="7"/>
  <c r="X45" i="12"/>
  <c r="Z26" i="1"/>
  <c r="V45" i="7"/>
  <c r="V45" i="5"/>
  <c r="S45" i="7"/>
  <c r="C45" i="13"/>
  <c r="C45" i="4"/>
  <c r="N45" i="7"/>
  <c r="N45" i="5"/>
  <c r="AA45" i="8"/>
  <c r="F45" i="7"/>
  <c r="F45" i="5"/>
  <c r="Z44" i="13"/>
  <c r="Y45" i="10"/>
  <c r="Z45" i="10" s="1"/>
  <c r="Z26" i="10"/>
  <c r="Z45" i="13"/>
  <c r="Z44" i="10"/>
  <c r="X45" i="9"/>
  <c r="Z45" i="9" s="1"/>
  <c r="Z26" i="20"/>
  <c r="X45" i="20"/>
  <c r="Z45" i="20" s="1"/>
  <c r="Z45" i="12"/>
  <c r="Z45" i="7"/>
  <c r="X45" i="11"/>
  <c r="Z45" i="11" s="1"/>
  <c r="X45" i="14"/>
  <c r="Z45" i="14" s="1"/>
  <c r="Z26" i="14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<sst xmlns="http://schemas.openxmlformats.org/spreadsheetml/2006/main" count="2990" uniqueCount="102">
  <si>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</si>
  <si>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</si>
  <si>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</si>
  <si>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</si>
  <si>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</si>
  <si>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</si>
  <si>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</si>
  <si>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</si>
  <si>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</si>
  <si>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</si>
  <si>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</si>
  <si>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</si>
  <si>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</si>
  <si>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</si>
  <si>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</si>
  <si>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</si>
  <si>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</si>
  <si>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</si>
  <si>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</si>
  <si>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</si>
  <si>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</si>
  <si>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</si>
  <si>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</si>
  <si>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</si>
  <si>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</si>
  <si>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</si>
  <si>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</si>
  <si>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</si>
  <si>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</si>
  <si>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</si>
  <si>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</si>
  <si>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</si>
  <si>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</si>
  <si>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</si>
  <si>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</si>
  <si>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</si>
  <si>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</si>
  <si>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</si>
  <si>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</si>
  <si>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</si>
  <si>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</si>
  <si>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</si>
  <si>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</si>
  <si>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</si>
  <si>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</si>
  <si>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</si>
  <si>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</si>
  <si>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</si>
  <si>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</si>
  <si>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</si>
  <si>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</si>
  <si>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</si>
  <si>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</si>
  <si>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</si>
  <si>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</si>
  <si>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</si>
  <si>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</si>
  <si>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</si>
  <si>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</si>
  <si>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</si>
  <si>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</si>
  <si>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</si>
  <si>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</si>
  <si>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</si>
  <si>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</si>
  <si>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</si>
  <si>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</si>
  <si>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</si>
  <si>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</si>
  <si>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</si>
  <si>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</si>
  <si>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</si>
  <si>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</si>
  <si>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</si>
  <si>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</si>
  <si>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</si>
  <si>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Water management                                   ) for 2nd Quarter ended 31 December 2025 (Figures Finalised as at 2026/01/30)</t>
  </si>
  <si>
    <t>North West: Rustenburg (NW373) - Table C6 Quarterly Budget Statement - Financial Position ( Water management                                   ) for 2nd Quarter ended 31 December 2025 (Figures Finalised as at 2026/01/30)</t>
  </si>
  <si>
    <t>North West: Kgetlengrivier (NW374) - Table C6 Quarterly Budget Statement - Financial Position ( Water management                                   ) for 2nd Quarter ended 31 December 2025 (Figures Finalised as at 2026/01/30)</t>
  </si>
  <si>
    <t>North West: Moses Kotane (NW375) - Table C6 Quarterly Budget Statement - Financial Position ( Water management                                   ) for 2nd Quarter ended 31 December 2025 (Figures Finalised as at 2026/01/30)</t>
  </si>
  <si>
    <t>North West: Bojanala Platinum (DC37) - Table C6 Quarterly Budget Statement - Financial Position ( Water management                                   ) for 2nd Quarter ended 31 December 2025 (Figures Finalised as at 2026/01/30)</t>
  </si>
  <si>
    <t>North West: Ratlou (NW381) - Table C6 Quarterly Budget Statement - Financial Position ( Water management                                   ) for 2nd Quarter ended 31 December 2025 (Figures Finalised as at 2026/01/30)</t>
  </si>
  <si>
    <t>North West: Tswaing (NW382) - Table C6 Quarterly Budget Statement - Financial Position ( Water management                                   ) for 2nd Quarter ended 31 December 2025 (Figures Finalised as at 2026/01/30)</t>
  </si>
  <si>
    <t>North West: Mafikeng (NW383) - Table C6 Quarterly Budget Statement - Financial Position ( Water management                                   ) for 2nd Quarter ended 31 December 2025 (Figures Finalised as at 2026/01/30)</t>
  </si>
  <si>
    <t>North West: Ditsobotla (NW384) - Table C6 Quarterly Budget Statement - Financial Position ( Water management                                   ) for 2nd Quarter ended 31 December 2025 (Figures Finalised as at 2026/01/30)</t>
  </si>
  <si>
    <t>North West: Ramotshere Moiloa (NW385) - Table C6 Quarterly Budget Statement - Financial Position ( Water management                                   ) for 2nd Quarter ended 31 December 2025 (Figures Finalised as at 2026/01/30)</t>
  </si>
  <si>
    <t>North West: Ngaka Modiri Molema (DC38) - Table C6 Quarterly Budget Statement - Financial Position ( Water management                                   ) for 2nd Quarter ended 31 December 2025 (Figures Finalised as at 2026/01/30)</t>
  </si>
  <si>
    <t>North West: Naledi (NW) (NW392) - Table C6 Quarterly Budget Statement - Financial Position ( Water management                                   ) for 2nd Quarter ended 31 December 2025 (Figures Finalised as at 2026/01/30)</t>
  </si>
  <si>
    <t>North West: Mamusa (NW393) - Table C6 Quarterly Budget Statement - Financial Position ( Water management                                   ) for 2nd Quarter ended 31 December 2025 (Figures Finalised as at 2026/01/30)</t>
  </si>
  <si>
    <t>North West: Greater Taung (NW394) - Table C6 Quarterly Budget Statement - Financial Position ( Water management                                   ) for 2nd Quarter ended 31 December 2025 (Figures Finalised as at 2026/01/30)</t>
  </si>
  <si>
    <t>North West: Lekwa-Teemane (NW396) - Table C6 Quarterly Budget Statement - Financial Position ( Water management                                   ) for 2nd Quarter ended 31 December 2025 (Figures Finalised as at 2026/01/30)</t>
  </si>
  <si>
    <t>North West: Kagisano-Molopo (NW397) - Table C6 Quarterly Budget Statement - Financial Position ( Water management                                   ) for 2nd Quarter ended 31 December 2025 (Figures Finalised as at 2026/01/30)</t>
  </si>
  <si>
    <t>North West: Dr Ruth Segomotsi Mompati (DC39) - Table C6 Quarterly Budget Statement - Financial Position ( Water management                                   ) for 2nd Quarter ended 31 December 2025 (Figures Finalised as at 2026/01/30)</t>
  </si>
  <si>
    <t>North West: City of Matlosana (NW403) - Table C6 Quarterly Budget Statement - Financial Position ( Water management                                   ) for 2nd Quarter ended 31 December 2025 (Figures Finalised as at 2026/01/30)</t>
  </si>
  <si>
    <t>North West: Maquassi Hills (NW404) - Table C6 Quarterly Budget Statement - Financial Position ( Water management                                   ) for 2nd Quarter ended 31 December 2025 (Figures Finalised as at 2026/01/30)</t>
  </si>
  <si>
    <t>North West: J B Marks (NW405) - Table C6 Quarterly Budget Statement - Financial Position ( Water management                                   ) for 2nd Quarter ended 31 December 2025 (Figures Finalised as at 2026/01/30)</t>
  </si>
  <si>
    <t>North West: Dr Kenneth Kaunda (DC40)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</si>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</sst>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-75216424</v>
      </c>
      <c r="D6" s="18"/>
      <c r="E6" s="19">
        <v>-127288642</v>
      </c>
      <c r="F6" s="20">
        <v>-127288642</v>
      </c>
      <c r="G6" s="20">
        <v>-23464681</v>
      </c>
      <c r="H6" s="20">
        <v>-8603276</v>
      </c>
      <c r="I6" s="20">
        <v>-15343366</v>
      </c>
      <c r="J6" s="20">
        <v>-47411323</v>
      </c>
      <c r="K6" s="20">
        <v>-10917799</v>
      </c>
      <c r="L6" s="20">
        <v>-14509155</v>
      </c>
      <c r="M6" s="20">
        <v>-15739742</v>
      </c>
      <c r="N6" s="20">
        <v>-41166696</v>
      </c>
      <c r="O6" s="20"/>
      <c r="P6" s="20"/>
      <c r="Q6" s="20"/>
      <c r="R6" s="20"/>
      <c r="S6" s="20"/>
      <c r="T6" s="20"/>
      <c r="U6" s="20"/>
      <c r="V6" s="20"/>
      <c r="W6" s="20">
        <v>-88578019</v>
      </c>
      <c r="X6" s="20">
        <v>-55820643</v>
      </c>
      <c r="Y6" s="20">
        <v>-32757376</v>
      </c>
      <c r="Z6" s="21">
        <v>58.683265257263336</v>
      </c>
      <c r="AA6" s="22">
        <v>-127288642</v>
      </c>
    </row>
    <row r="7" spans="1:27" x14ac:dyDescent="0.25">
      <c r="A7" s="23" t="s">
        <v>35</v>
      </c>
      <c r="B7" s="17" t="s">
        <v>32</v>
      </c>
      <c r="C7" s="18">
        <v>120496162</v>
      </c>
      <c r="D7" s="18"/>
      <c r="E7" s="19">
        <v>39663160</v>
      </c>
      <c r="F7" s="20">
        <v>160159322</v>
      </c>
      <c r="G7" s="20">
        <v>602748</v>
      </c>
      <c r="H7" s="20">
        <v>4627488</v>
      </c>
      <c r="I7" s="20">
        <v>5314559</v>
      </c>
      <c r="J7" s="20">
        <v>10544795</v>
      </c>
      <c r="K7" s="20">
        <v>22664261</v>
      </c>
      <c r="L7" s="20">
        <v>4705538</v>
      </c>
      <c r="M7" s="20">
        <v>4340045</v>
      </c>
      <c r="N7" s="20">
        <v>31709844</v>
      </c>
      <c r="O7" s="20"/>
      <c r="P7" s="20"/>
      <c r="Q7" s="20"/>
      <c r="R7" s="20"/>
      <c r="S7" s="20"/>
      <c r="T7" s="20"/>
      <c r="U7" s="20"/>
      <c r="V7" s="20"/>
      <c r="W7" s="20">
        <v>42254639</v>
      </c>
      <c r="X7" s="20">
        <v>139109963</v>
      </c>
      <c r="Y7" s="20">
        <v>-96855324</v>
      </c>
      <c r="Z7" s="21">
        <v>-69.625008814070341</v>
      </c>
      <c r="AA7" s="22">
        <v>160159322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4583250</v>
      </c>
      <c r="H8" s="20"/>
      <c r="I8" s="20"/>
      <c r="J8" s="20">
        <v>4583250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4583250</v>
      </c>
      <c r="X8" s="20"/>
      <c r="Y8" s="20">
        <v>4583250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259649</v>
      </c>
      <c r="D10" s="18"/>
      <c r="E10" s="19">
        <v>93724</v>
      </c>
      <c r="F10" s="20">
        <v>259648</v>
      </c>
      <c r="G10" s="20">
        <v>746299</v>
      </c>
      <c r="H10" s="20"/>
      <c r="I10" s="20"/>
      <c r="J10" s="20">
        <v>746299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746299</v>
      </c>
      <c r="X10" s="20">
        <v>259648</v>
      </c>
      <c r="Y10" s="20">
        <v>486651</v>
      </c>
      <c r="Z10" s="21">
        <v>187.42720914468819</v>
      </c>
      <c r="AA10" s="22">
        <v>259648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45539387</v>
      </c>
      <c r="D13" s="29">
        <f>SUM(D6:D12)</f>
        <v>0</v>
      </c>
      <c r="E13" s="30">
        <f t="shared" si="0"/>
        <v>-87531758</v>
      </c>
      <c r="F13" s="31">
        <f t="shared" si="0"/>
        <v>33130328</v>
      </c>
      <c r="G13" s="31">
        <f t="shared" si="0"/>
        <v>-17532384</v>
      </c>
      <c r="H13" s="31">
        <f t="shared" si="0"/>
        <v>-3975788</v>
      </c>
      <c r="I13" s="31">
        <f t="shared" si="0"/>
        <v>-10028807</v>
      </c>
      <c r="J13" s="31">
        <f t="shared" si="0"/>
        <v>-31536979</v>
      </c>
      <c r="K13" s="31">
        <f t="shared" si="0"/>
        <v>11746462</v>
      </c>
      <c r="L13" s="31">
        <f t="shared" si="0"/>
        <v>-9803617</v>
      </c>
      <c r="M13" s="31">
        <f t="shared" si="0"/>
        <v>-11399697</v>
      </c>
      <c r="N13" s="31">
        <f t="shared" si="0"/>
        <v>-9456852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-40993831</v>
      </c>
      <c r="X13" s="31">
        <f t="shared" si="0"/>
        <v>83548968</v>
      </c>
      <c r="Y13" s="31">
        <f t="shared" si="0"/>
        <v>-124542799</v>
      </c>
      <c r="Z13" s="32">
        <f>+IF(X13&lt;&gt;0,+(Y13/X13)*100,0)</f>
        <v>-149.06563417994582</v>
      </c>
      <c r="AA13" s="33">
        <f>SUM(AA6:AA12)</f>
        <v>33130328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726594180</v>
      </c>
      <c r="D17" s="18"/>
      <c r="E17" s="19">
        <v>503379024</v>
      </c>
      <c r="F17" s="20">
        <v>712636591</v>
      </c>
      <c r="G17" s="24">
        <v>466836712</v>
      </c>
      <c r="H17" s="24">
        <v>204827213</v>
      </c>
      <c r="I17" s="24">
        <v>13492345</v>
      </c>
      <c r="J17" s="20">
        <v>685156270</v>
      </c>
      <c r="K17" s="24">
        <v>8500154</v>
      </c>
      <c r="L17" s="24"/>
      <c r="M17" s="20">
        <v>7378662</v>
      </c>
      <c r="N17" s="24">
        <v>15878816</v>
      </c>
      <c r="O17" s="24"/>
      <c r="P17" s="24"/>
      <c r="Q17" s="20"/>
      <c r="R17" s="24"/>
      <c r="S17" s="24"/>
      <c r="T17" s="20"/>
      <c r="U17" s="24"/>
      <c r="V17" s="24"/>
      <c r="W17" s="24">
        <v>701035086</v>
      </c>
      <c r="X17" s="20">
        <v>684622761</v>
      </c>
      <c r="Y17" s="24">
        <v>16412325</v>
      </c>
      <c r="Z17" s="25">
        <v>2.3972800693957645</v>
      </c>
      <c r="AA17" s="26">
        <v>712636591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726594180</v>
      </c>
      <c r="D25" s="29">
        <f t="shared" ref="D25:Y25" si="1">SUM(D15:D24)</f>
        <v>0</v>
      </c>
      <c r="E25" s="35">
        <f t="shared" si="1"/>
        <v>503379024</v>
      </c>
      <c r="F25" s="36">
        <f t="shared" si="1"/>
        <v>712636591</v>
      </c>
      <c r="G25" s="36">
        <f t="shared" si="1"/>
        <v>466836712</v>
      </c>
      <c r="H25" s="36">
        <f t="shared" si="1"/>
        <v>204827213</v>
      </c>
      <c r="I25" s="36">
        <f t="shared" si="1"/>
        <v>13492345</v>
      </c>
      <c r="J25" s="36">
        <f t="shared" si="1"/>
        <v>685156270</v>
      </c>
      <c r="K25" s="36">
        <f t="shared" si="1"/>
        <v>8500154</v>
      </c>
      <c r="L25" s="36">
        <f t="shared" si="1"/>
        <v>0</v>
      </c>
      <c r="M25" s="36">
        <f t="shared" si="1"/>
        <v>7378662</v>
      </c>
      <c r="N25" s="36">
        <f t="shared" si="1"/>
        <v>15878816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701035086</v>
      </c>
      <c r="X25" s="36">
        <f t="shared" si="1"/>
        <v>684622761</v>
      </c>
      <c r="Y25" s="36">
        <f t="shared" si="1"/>
        <v>16412325</v>
      </c>
      <c r="Z25" s="37">
        <f>+IF(X25&lt;&gt;0,+(Y25/X25)*100,0)</f>
        <v>2.3972800693957645</v>
      </c>
      <c r="AA25" s="38">
        <f>SUM(AA15:AA24)</f>
        <v>712636591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772133567</v>
      </c>
      <c r="D26" s="29">
        <f>+D13+D25</f>
        <v>0</v>
      </c>
      <c r="E26" s="30">
        <f t="shared" si="2"/>
        <v>415847266</v>
      </c>
      <c r="F26" s="31">
        <f t="shared" si="2"/>
        <v>745766919</v>
      </c>
      <c r="G26" s="31">
        <f t="shared" si="2"/>
        <v>449304328</v>
      </c>
      <c r="H26" s="31">
        <f t="shared" si="2"/>
        <v>200851425</v>
      </c>
      <c r="I26" s="31">
        <f t="shared" si="2"/>
        <v>3463538</v>
      </c>
      <c r="J26" s="31">
        <f t="shared" si="2"/>
        <v>653619291</v>
      </c>
      <c r="K26" s="31">
        <f t="shared" si="2"/>
        <v>20246616</v>
      </c>
      <c r="L26" s="31">
        <f t="shared" si="2"/>
        <v>-9803617</v>
      </c>
      <c r="M26" s="31">
        <f t="shared" si="2"/>
        <v>-4021035</v>
      </c>
      <c r="N26" s="31">
        <f t="shared" si="2"/>
        <v>6421964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660041255</v>
      </c>
      <c r="X26" s="31">
        <f t="shared" si="2"/>
        <v>768171729</v>
      </c>
      <c r="Y26" s="31">
        <f t="shared" si="2"/>
        <v>-108130474</v>
      </c>
      <c r="Z26" s="32">
        <f>+IF(X26&lt;&gt;0,+(Y26/X26)*100,0)</f>
        <v>-14.076341255198679</v>
      </c>
      <c r="AA26" s="33">
        <f>+AA13+AA25</f>
        <v>745766919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37110</v>
      </c>
      <c r="D32" s="18"/>
      <c r="E32" s="19">
        <v>36848</v>
      </c>
      <c r="F32" s="20">
        <v>37109</v>
      </c>
      <c r="G32" s="20">
        <v>-12738299</v>
      </c>
      <c r="H32" s="20">
        <v>-999775</v>
      </c>
      <c r="I32" s="20">
        <v>-300</v>
      </c>
      <c r="J32" s="20">
        <v>-13738374</v>
      </c>
      <c r="K32" s="20"/>
      <c r="L32" s="20">
        <v>1711717</v>
      </c>
      <c r="M32" s="20">
        <v>-1711717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-13738374</v>
      </c>
      <c r="X32" s="20">
        <v>37109</v>
      </c>
      <c r="Y32" s="20">
        <v>-13775483</v>
      </c>
      <c r="Z32" s="21">
        <v>-37121.676682206475</v>
      </c>
      <c r="AA32" s="22">
        <v>37109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1</v>
      </c>
      <c r="G33" s="20">
        <v>3055192</v>
      </c>
      <c r="H33" s="20">
        <v>-4395185</v>
      </c>
      <c r="I33" s="20"/>
      <c r="J33" s="20">
        <v>-1339993</v>
      </c>
      <c r="K33" s="20">
        <v>1371469</v>
      </c>
      <c r="L33" s="20"/>
      <c r="M33" s="20">
        <v>-4383601</v>
      </c>
      <c r="N33" s="20">
        <v>-3012132</v>
      </c>
      <c r="O33" s="20"/>
      <c r="P33" s="20"/>
      <c r="Q33" s="20"/>
      <c r="R33" s="20"/>
      <c r="S33" s="20"/>
      <c r="T33" s="20"/>
      <c r="U33" s="20"/>
      <c r="V33" s="20"/>
      <c r="W33" s="20">
        <v>-4352125</v>
      </c>
      <c r="X33" s="20">
        <v>1</v>
      </c>
      <c r="Y33" s="20">
        <v>-4352126</v>
      </c>
      <c r="Z33" s="21">
        <v>-435212600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37110</v>
      </c>
      <c r="D37" s="29">
        <f t="shared" ref="D37:Y37" si="3">SUM(D29:D36)</f>
        <v>0</v>
      </c>
      <c r="E37" s="30">
        <f t="shared" si="3"/>
        <v>36848</v>
      </c>
      <c r="F37" s="31">
        <f t="shared" si="3"/>
        <v>37110</v>
      </c>
      <c r="G37" s="31">
        <f t="shared" si="3"/>
        <v>-9683107</v>
      </c>
      <c r="H37" s="31">
        <f t="shared" si="3"/>
        <v>-5394960</v>
      </c>
      <c r="I37" s="31">
        <f t="shared" si="3"/>
        <v>-300</v>
      </c>
      <c r="J37" s="31">
        <f t="shared" si="3"/>
        <v>-15078367</v>
      </c>
      <c r="K37" s="31">
        <f t="shared" si="3"/>
        <v>1371469</v>
      </c>
      <c r="L37" s="31">
        <f t="shared" si="3"/>
        <v>1711717</v>
      </c>
      <c r="M37" s="31">
        <f t="shared" si="3"/>
        <v>-6095318</v>
      </c>
      <c r="N37" s="31">
        <f t="shared" si="3"/>
        <v>-3012132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-18090499</v>
      </c>
      <c r="X37" s="31">
        <f t="shared" si="3"/>
        <v>37110</v>
      </c>
      <c r="Y37" s="31">
        <f t="shared" si="3"/>
        <v>-18127609</v>
      </c>
      <c r="Z37" s="32">
        <f>+IF(X37&lt;&gt;0,+(Y37/X37)*100,0)</f>
        <v>-48848.313123147396</v>
      </c>
      <c r="AA37" s="33">
        <f>SUM(AA29:AA36)</f>
        <v>37110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37110</v>
      </c>
      <c r="D44" s="29">
        <f>+D37+D43</f>
        <v>0</v>
      </c>
      <c r="E44" s="30">
        <f t="shared" si="5"/>
        <v>36848</v>
      </c>
      <c r="F44" s="31">
        <f t="shared" si="5"/>
        <v>37110</v>
      </c>
      <c r="G44" s="31">
        <f t="shared" si="5"/>
        <v>-9683107</v>
      </c>
      <c r="H44" s="31">
        <f t="shared" si="5"/>
        <v>-5394960</v>
      </c>
      <c r="I44" s="31">
        <f t="shared" si="5"/>
        <v>-300</v>
      </c>
      <c r="J44" s="31">
        <f t="shared" si="5"/>
        <v>-15078367</v>
      </c>
      <c r="K44" s="31">
        <f t="shared" si="5"/>
        <v>1371469</v>
      </c>
      <c r="L44" s="31">
        <f t="shared" si="5"/>
        <v>1711717</v>
      </c>
      <c r="M44" s="31">
        <f t="shared" si="5"/>
        <v>-6095318</v>
      </c>
      <c r="N44" s="31">
        <f t="shared" si="5"/>
        <v>-3012132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-18090499</v>
      </c>
      <c r="X44" s="31">
        <f t="shared" si="5"/>
        <v>37110</v>
      </c>
      <c r="Y44" s="31">
        <f t="shared" si="5"/>
        <v>-18127609</v>
      </c>
      <c r="Z44" s="32">
        <f>+IF(X44&lt;&gt;0,+(Y44/X44)*100,0)</f>
        <v>-48848.313123147396</v>
      </c>
      <c r="AA44" s="33">
        <f>+AA37+AA43</f>
        <v>37110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772096457</v>
      </c>
      <c r="D45" s="42">
        <f t="shared" si="6"/>
        <v>0</v>
      </c>
      <c r="E45" s="43">
        <f t="shared" si="6"/>
        <v>415810418</v>
      </c>
      <c r="F45" s="44">
        <f t="shared" si="6"/>
        <v>745729809</v>
      </c>
      <c r="G45" s="44">
        <f t="shared" si="6"/>
        <v>458987435</v>
      </c>
      <c r="H45" s="44">
        <f t="shared" si="6"/>
        <v>206246385</v>
      </c>
      <c r="I45" s="44">
        <f t="shared" si="6"/>
        <v>3463838</v>
      </c>
      <c r="J45" s="44">
        <f t="shared" si="6"/>
        <v>668697658</v>
      </c>
      <c r="K45" s="44">
        <f t="shared" si="6"/>
        <v>18875147</v>
      </c>
      <c r="L45" s="44">
        <f t="shared" si="6"/>
        <v>-11515334</v>
      </c>
      <c r="M45" s="44">
        <f t="shared" si="6"/>
        <v>2074283</v>
      </c>
      <c r="N45" s="44">
        <f t="shared" si="6"/>
        <v>9434096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678131754</v>
      </c>
      <c r="X45" s="44">
        <f t="shared" si="6"/>
        <v>768134619</v>
      </c>
      <c r="Y45" s="44">
        <f t="shared" si="6"/>
        <v>-90002865</v>
      </c>
      <c r="Z45" s="45">
        <f>+IF(X45&lt;&gt;0,+(Y45/X45)*100,0)</f>
        <v>-11.71706921856623</v>
      </c>
      <c r="AA45" s="46">
        <f>+AA26-AA44</f>
        <v>745729809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-31597807</v>
      </c>
      <c r="F47" s="20">
        <v>-31597807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-9192997</v>
      </c>
      <c r="Y47" s="20">
        <v>9192997</v>
      </c>
      <c r="Z47" s="47">
        <v>-100</v>
      </c>
      <c r="AA47" s="22">
        <v>-31597807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-31597807</v>
      </c>
      <c r="F50" s="52">
        <f t="shared" si="7"/>
        <v>-31597807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-9192997</v>
      </c>
      <c r="Y50" s="52">
        <f t="shared" si="7"/>
        <v>9192997</v>
      </c>
      <c r="Z50" s="53">
        <f>+IF(X50&lt;&gt;0,+(Y50/X50)*100,0)</f>
        <v>-100</v>
      </c>
      <c r="AA50" s="54">
        <f>SUM(AA47:AA49)</f>
        <v>-31597807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232458249</v>
      </c>
      <c r="D7" s="18"/>
      <c r="E7" s="19">
        <v>149519760</v>
      </c>
      <c r="F7" s="20">
        <v>149519760</v>
      </c>
      <c r="G7" s="20">
        <v>311534590</v>
      </c>
      <c r="H7" s="20">
        <v>-62436394</v>
      </c>
      <c r="I7" s="20">
        <v>14047860</v>
      </c>
      <c r="J7" s="20">
        <v>263146056</v>
      </c>
      <c r="K7" s="20">
        <v>15421640</v>
      </c>
      <c r="L7" s="20">
        <v>11750800</v>
      </c>
      <c r="M7" s="20">
        <v>9099952</v>
      </c>
      <c r="N7" s="20">
        <v>36272392</v>
      </c>
      <c r="O7" s="20"/>
      <c r="P7" s="20"/>
      <c r="Q7" s="20"/>
      <c r="R7" s="20"/>
      <c r="S7" s="20"/>
      <c r="T7" s="20"/>
      <c r="U7" s="20"/>
      <c r="V7" s="20"/>
      <c r="W7" s="20">
        <v>299418448</v>
      </c>
      <c r="X7" s="20">
        <v>74759888</v>
      </c>
      <c r="Y7" s="20">
        <v>224658560</v>
      </c>
      <c r="Z7" s="21">
        <v>300.50681723867751</v>
      </c>
      <c r="AA7" s="22">
        <v>149519760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63491</v>
      </c>
      <c r="H8" s="20">
        <v>72384</v>
      </c>
      <c r="I8" s="20">
        <v>44442</v>
      </c>
      <c r="J8" s="20">
        <v>180317</v>
      </c>
      <c r="K8" s="20">
        <v>62425</v>
      </c>
      <c r="L8" s="20">
        <v>61265</v>
      </c>
      <c r="M8" s="20">
        <v>69931</v>
      </c>
      <c r="N8" s="20">
        <v>193621</v>
      </c>
      <c r="O8" s="20"/>
      <c r="P8" s="20"/>
      <c r="Q8" s="20"/>
      <c r="R8" s="20"/>
      <c r="S8" s="20"/>
      <c r="T8" s="20"/>
      <c r="U8" s="20"/>
      <c r="V8" s="20"/>
      <c r="W8" s="20">
        <v>373938</v>
      </c>
      <c r="X8" s="20"/>
      <c r="Y8" s="20">
        <v>373938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1712827</v>
      </c>
      <c r="D10" s="18"/>
      <c r="E10" s="19">
        <v>4941809</v>
      </c>
      <c r="F10" s="20">
        <v>4941809</v>
      </c>
      <c r="G10" s="20">
        <v>762987</v>
      </c>
      <c r="H10" s="20">
        <v>949849</v>
      </c>
      <c r="I10" s="20">
        <v>6</v>
      </c>
      <c r="J10" s="20">
        <v>1712842</v>
      </c>
      <c r="K10" s="20">
        <v>7</v>
      </c>
      <c r="L10" s="20">
        <v>8</v>
      </c>
      <c r="M10" s="20">
        <v>6</v>
      </c>
      <c r="N10" s="20">
        <v>21</v>
      </c>
      <c r="O10" s="20"/>
      <c r="P10" s="20"/>
      <c r="Q10" s="20"/>
      <c r="R10" s="20"/>
      <c r="S10" s="20"/>
      <c r="T10" s="20"/>
      <c r="U10" s="20"/>
      <c r="V10" s="20"/>
      <c r="W10" s="20">
        <v>1712863</v>
      </c>
      <c r="X10" s="20">
        <v>2470914</v>
      </c>
      <c r="Y10" s="20">
        <v>-758051</v>
      </c>
      <c r="Z10" s="21">
        <v>-30.678971425148749</v>
      </c>
      <c r="AA10" s="22">
        <v>4941809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234171076</v>
      </c>
      <c r="D13" s="29">
        <f>SUM(D6:D12)</f>
        <v>0</v>
      </c>
      <c r="E13" s="30">
        <f t="shared" si="0"/>
        <v>154461569</v>
      </c>
      <c r="F13" s="31">
        <f t="shared" si="0"/>
        <v>154461569</v>
      </c>
      <c r="G13" s="31">
        <f t="shared" si="0"/>
        <v>312361068</v>
      </c>
      <c r="H13" s="31">
        <f t="shared" si="0"/>
        <v>-61414161</v>
      </c>
      <c r="I13" s="31">
        <f t="shared" si="0"/>
        <v>14092308</v>
      </c>
      <c r="J13" s="31">
        <f t="shared" si="0"/>
        <v>265039215</v>
      </c>
      <c r="K13" s="31">
        <f t="shared" si="0"/>
        <v>15484072</v>
      </c>
      <c r="L13" s="31">
        <f t="shared" si="0"/>
        <v>11812073</v>
      </c>
      <c r="M13" s="31">
        <f t="shared" si="0"/>
        <v>9169889</v>
      </c>
      <c r="N13" s="31">
        <f t="shared" si="0"/>
        <v>36466034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301505249</v>
      </c>
      <c r="X13" s="31">
        <f t="shared" si="0"/>
        <v>77230802</v>
      </c>
      <c r="Y13" s="31">
        <f t="shared" si="0"/>
        <v>224274447</v>
      </c>
      <c r="Z13" s="32">
        <f>+IF(X13&lt;&gt;0,+(Y13/X13)*100,0)</f>
        <v>290.39507708336367</v>
      </c>
      <c r="AA13" s="33">
        <f>SUM(AA6:AA12)</f>
        <v>154461569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2051433968</v>
      </c>
      <c r="D17" s="18"/>
      <c r="E17" s="19">
        <v>72000000</v>
      </c>
      <c r="F17" s="20">
        <v>72000000</v>
      </c>
      <c r="G17" s="24">
        <v>1789807627</v>
      </c>
      <c r="H17" s="24">
        <v>222002316</v>
      </c>
      <c r="I17" s="24">
        <v>-20076831</v>
      </c>
      <c r="J17" s="20">
        <v>1991733112</v>
      </c>
      <c r="K17" s="24">
        <v>-22074959</v>
      </c>
      <c r="L17" s="24">
        <v>-22319685</v>
      </c>
      <c r="M17" s="20">
        <v>-20426842</v>
      </c>
      <c r="N17" s="24">
        <v>-64821486</v>
      </c>
      <c r="O17" s="24"/>
      <c r="P17" s="24"/>
      <c r="Q17" s="20"/>
      <c r="R17" s="24"/>
      <c r="S17" s="24"/>
      <c r="T17" s="20"/>
      <c r="U17" s="24"/>
      <c r="V17" s="24"/>
      <c r="W17" s="24">
        <v>1926911626</v>
      </c>
      <c r="X17" s="20">
        <v>36000012</v>
      </c>
      <c r="Y17" s="24">
        <v>1890911614</v>
      </c>
      <c r="Z17" s="25">
        <v>5252.5305102676075</v>
      </c>
      <c r="AA17" s="26">
        <v>72000000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2051433968</v>
      </c>
      <c r="D25" s="29">
        <f t="shared" ref="D25:Y25" si="1">SUM(D15:D24)</f>
        <v>0</v>
      </c>
      <c r="E25" s="35">
        <f t="shared" si="1"/>
        <v>72000000</v>
      </c>
      <c r="F25" s="36">
        <f t="shared" si="1"/>
        <v>72000000</v>
      </c>
      <c r="G25" s="36">
        <f t="shared" si="1"/>
        <v>1789807627</v>
      </c>
      <c r="H25" s="36">
        <f t="shared" si="1"/>
        <v>222002316</v>
      </c>
      <c r="I25" s="36">
        <f t="shared" si="1"/>
        <v>-20076831</v>
      </c>
      <c r="J25" s="36">
        <f t="shared" si="1"/>
        <v>1991733112</v>
      </c>
      <c r="K25" s="36">
        <f t="shared" si="1"/>
        <v>-22074959</v>
      </c>
      <c r="L25" s="36">
        <f t="shared" si="1"/>
        <v>-22319685</v>
      </c>
      <c r="M25" s="36">
        <f t="shared" si="1"/>
        <v>-20426842</v>
      </c>
      <c r="N25" s="36">
        <f t="shared" si="1"/>
        <v>-64821486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1926911626</v>
      </c>
      <c r="X25" s="36">
        <f t="shared" si="1"/>
        <v>36000012</v>
      </c>
      <c r="Y25" s="36">
        <f t="shared" si="1"/>
        <v>1890911614</v>
      </c>
      <c r="Z25" s="37">
        <f>+IF(X25&lt;&gt;0,+(Y25/X25)*100,0)</f>
        <v>5252.5305102676075</v>
      </c>
      <c r="AA25" s="38">
        <f>SUM(AA15:AA24)</f>
        <v>72000000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2285605044</v>
      </c>
      <c r="D26" s="29">
        <f>+D13+D25</f>
        <v>0</v>
      </c>
      <c r="E26" s="30">
        <f t="shared" si="2"/>
        <v>226461569</v>
      </c>
      <c r="F26" s="31">
        <f t="shared" si="2"/>
        <v>226461569</v>
      </c>
      <c r="G26" s="31">
        <f t="shared" si="2"/>
        <v>2102168695</v>
      </c>
      <c r="H26" s="31">
        <f t="shared" si="2"/>
        <v>160588155</v>
      </c>
      <c r="I26" s="31">
        <f t="shared" si="2"/>
        <v>-5984523</v>
      </c>
      <c r="J26" s="31">
        <f t="shared" si="2"/>
        <v>2256772327</v>
      </c>
      <c r="K26" s="31">
        <f t="shared" si="2"/>
        <v>-6590887</v>
      </c>
      <c r="L26" s="31">
        <f t="shared" si="2"/>
        <v>-10507612</v>
      </c>
      <c r="M26" s="31">
        <f t="shared" si="2"/>
        <v>-11256953</v>
      </c>
      <c r="N26" s="31">
        <f t="shared" si="2"/>
        <v>-28355452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2228416875</v>
      </c>
      <c r="X26" s="31">
        <f t="shared" si="2"/>
        <v>113230814</v>
      </c>
      <c r="Y26" s="31">
        <f t="shared" si="2"/>
        <v>2115186061</v>
      </c>
      <c r="Z26" s="32">
        <f>+IF(X26&lt;&gt;0,+(Y26/X26)*100,0)</f>
        <v>1868.0304294200341</v>
      </c>
      <c r="AA26" s="33">
        <f>+AA13+AA25</f>
        <v>226461569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57603527</v>
      </c>
      <c r="D35" s="18"/>
      <c r="E35" s="19"/>
      <c r="F35" s="20"/>
      <c r="G35" s="20">
        <v>62778363</v>
      </c>
      <c r="H35" s="20">
        <v>-3341440</v>
      </c>
      <c r="I35" s="20">
        <v>1603181</v>
      </c>
      <c r="J35" s="20">
        <v>61040104</v>
      </c>
      <c r="K35" s="20">
        <v>1825017</v>
      </c>
      <c r="L35" s="20">
        <v>1296201</v>
      </c>
      <c r="M35" s="20">
        <v>946944</v>
      </c>
      <c r="N35" s="20">
        <v>4068162</v>
      </c>
      <c r="O35" s="20"/>
      <c r="P35" s="20"/>
      <c r="Q35" s="20"/>
      <c r="R35" s="20"/>
      <c r="S35" s="20"/>
      <c r="T35" s="20"/>
      <c r="U35" s="20"/>
      <c r="V35" s="20"/>
      <c r="W35" s="20">
        <v>65108266</v>
      </c>
      <c r="X35" s="20"/>
      <c r="Y35" s="20">
        <v>65108266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57603527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62778363</v>
      </c>
      <c r="H37" s="31">
        <f t="shared" si="3"/>
        <v>-3341440</v>
      </c>
      <c r="I37" s="31">
        <f t="shared" si="3"/>
        <v>1603181</v>
      </c>
      <c r="J37" s="31">
        <f t="shared" si="3"/>
        <v>61040104</v>
      </c>
      <c r="K37" s="31">
        <f t="shared" si="3"/>
        <v>1825017</v>
      </c>
      <c r="L37" s="31">
        <f t="shared" si="3"/>
        <v>1296201</v>
      </c>
      <c r="M37" s="31">
        <f t="shared" si="3"/>
        <v>946944</v>
      </c>
      <c r="N37" s="31">
        <f t="shared" si="3"/>
        <v>4068162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65108266</v>
      </c>
      <c r="X37" s="31">
        <f t="shared" si="3"/>
        <v>0</v>
      </c>
      <c r="Y37" s="31">
        <f t="shared" si="3"/>
        <v>65108266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57603527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62778363</v>
      </c>
      <c r="H44" s="31">
        <f t="shared" si="5"/>
        <v>-3341440</v>
      </c>
      <c r="I44" s="31">
        <f t="shared" si="5"/>
        <v>1603181</v>
      </c>
      <c r="J44" s="31">
        <f t="shared" si="5"/>
        <v>61040104</v>
      </c>
      <c r="K44" s="31">
        <f t="shared" si="5"/>
        <v>1825017</v>
      </c>
      <c r="L44" s="31">
        <f t="shared" si="5"/>
        <v>1296201</v>
      </c>
      <c r="M44" s="31">
        <f t="shared" si="5"/>
        <v>946944</v>
      </c>
      <c r="N44" s="31">
        <f t="shared" si="5"/>
        <v>4068162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65108266</v>
      </c>
      <c r="X44" s="31">
        <f t="shared" si="5"/>
        <v>0</v>
      </c>
      <c r="Y44" s="31">
        <f t="shared" si="5"/>
        <v>65108266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2228001517</v>
      </c>
      <c r="D45" s="42">
        <f t="shared" si="6"/>
        <v>0</v>
      </c>
      <c r="E45" s="43">
        <f t="shared" si="6"/>
        <v>226461569</v>
      </c>
      <c r="F45" s="44">
        <f t="shared" si="6"/>
        <v>226461569</v>
      </c>
      <c r="G45" s="44">
        <f t="shared" si="6"/>
        <v>2039390332</v>
      </c>
      <c r="H45" s="44">
        <f t="shared" si="6"/>
        <v>163929595</v>
      </c>
      <c r="I45" s="44">
        <f t="shared" si="6"/>
        <v>-7587704</v>
      </c>
      <c r="J45" s="44">
        <f t="shared" si="6"/>
        <v>2195732223</v>
      </c>
      <c r="K45" s="44">
        <f t="shared" si="6"/>
        <v>-8415904</v>
      </c>
      <c r="L45" s="44">
        <f t="shared" si="6"/>
        <v>-11803813</v>
      </c>
      <c r="M45" s="44">
        <f t="shared" si="6"/>
        <v>-12203897</v>
      </c>
      <c r="N45" s="44">
        <f t="shared" si="6"/>
        <v>-32423614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2163308609</v>
      </c>
      <c r="X45" s="44">
        <f t="shared" si="6"/>
        <v>113230814</v>
      </c>
      <c r="Y45" s="44">
        <f t="shared" si="6"/>
        <v>2050077795</v>
      </c>
      <c r="Z45" s="45">
        <f>+IF(X45&lt;&gt;0,+(Y45/X45)*100,0)</f>
        <v>1810.5299454969916</v>
      </c>
      <c r="AA45" s="46">
        <f>+AA26-AA44</f>
        <v>226461569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-1158511077</v>
      </c>
      <c r="D47" s="18"/>
      <c r="E47" s="19"/>
      <c r="F47" s="20"/>
      <c r="G47" s="20">
        <v>-1179822739</v>
      </c>
      <c r="H47" s="20">
        <v>-32284435</v>
      </c>
      <c r="I47" s="20">
        <v>-37399963</v>
      </c>
      <c r="J47" s="20">
        <v>-1249507137</v>
      </c>
      <c r="K47" s="20">
        <v>-29054582</v>
      </c>
      <c r="L47" s="20">
        <v>-53671031</v>
      </c>
      <c r="M47" s="20">
        <v>-71681570</v>
      </c>
      <c r="N47" s="20">
        <v>-154407183</v>
      </c>
      <c r="O47" s="20"/>
      <c r="P47" s="20"/>
      <c r="Q47" s="20"/>
      <c r="R47" s="20"/>
      <c r="S47" s="20"/>
      <c r="T47" s="20"/>
      <c r="U47" s="20"/>
      <c r="V47" s="20"/>
      <c r="W47" s="20">
        <v>-1403914320</v>
      </c>
      <c r="X47" s="20"/>
      <c r="Y47" s="20">
        <v>-1403914320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-1158511077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-1179822739</v>
      </c>
      <c r="H50" s="52">
        <f t="shared" si="7"/>
        <v>-32284435</v>
      </c>
      <c r="I50" s="52">
        <f t="shared" si="7"/>
        <v>-37399963</v>
      </c>
      <c r="J50" s="52">
        <f t="shared" si="7"/>
        <v>-1249507137</v>
      </c>
      <c r="K50" s="52">
        <f t="shared" si="7"/>
        <v>-29054582</v>
      </c>
      <c r="L50" s="52">
        <f t="shared" si="7"/>
        <v>-53671031</v>
      </c>
      <c r="M50" s="52">
        <f t="shared" si="7"/>
        <v>-71681570</v>
      </c>
      <c r="N50" s="52">
        <f t="shared" si="7"/>
        <v>-154407183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-1403914320</v>
      </c>
      <c r="X50" s="52">
        <f t="shared" si="7"/>
        <v>0</v>
      </c>
      <c r="Y50" s="52">
        <f t="shared" si="7"/>
        <v>-1403914320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865101076</v>
      </c>
      <c r="F6" s="20">
        <v>865101076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432550518</v>
      </c>
      <c r="Y6" s="20">
        <v>-432550518</v>
      </c>
      <c r="Z6" s="21">
        <v>-100</v>
      </c>
      <c r="AA6" s="22">
        <v>865101076</v>
      </c>
    </row>
    <row r="7" spans="1:27" x14ac:dyDescent="0.25">
      <c r="A7" s="23" t="s">
        <v>35</v>
      </c>
      <c r="B7" s="17" t="s">
        <v>32</v>
      </c>
      <c r="C7" s="18">
        <v>1711919297</v>
      </c>
      <c r="D7" s="18"/>
      <c r="E7" s="19">
        <v>1604928066</v>
      </c>
      <c r="F7" s="20">
        <v>1604928066</v>
      </c>
      <c r="G7" s="20">
        <v>-21864323</v>
      </c>
      <c r="H7" s="20">
        <v>-10624696</v>
      </c>
      <c r="I7" s="20">
        <v>-17774725</v>
      </c>
      <c r="J7" s="20">
        <v>-50263744</v>
      </c>
      <c r="K7" s="20">
        <v>-30895725</v>
      </c>
      <c r="L7" s="20">
        <v>227959</v>
      </c>
      <c r="M7" s="20">
        <v>4015941</v>
      </c>
      <c r="N7" s="20">
        <v>-26651825</v>
      </c>
      <c r="O7" s="20"/>
      <c r="P7" s="20"/>
      <c r="Q7" s="20"/>
      <c r="R7" s="20"/>
      <c r="S7" s="20"/>
      <c r="T7" s="20"/>
      <c r="U7" s="20"/>
      <c r="V7" s="20"/>
      <c r="W7" s="20">
        <v>-76915569</v>
      </c>
      <c r="X7" s="20">
        <v>802464030</v>
      </c>
      <c r="Y7" s="20">
        <v>-879379599</v>
      </c>
      <c r="Z7" s="21">
        <v>-109.58492419903232</v>
      </c>
      <c r="AA7" s="22">
        <v>1604928066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176600000</v>
      </c>
      <c r="F8" s="20">
        <v>176600000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88300002</v>
      </c>
      <c r="Y8" s="20">
        <v>-88300002</v>
      </c>
      <c r="Z8" s="21">
        <v>-100</v>
      </c>
      <c r="AA8" s="22">
        <v>176600000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-11935244</v>
      </c>
      <c r="D10" s="18"/>
      <c r="E10" s="19">
        <v>-598584586</v>
      </c>
      <c r="F10" s="20">
        <v>-598584586</v>
      </c>
      <c r="G10" s="20">
        <v>-1428582</v>
      </c>
      <c r="H10" s="20">
        <v>-3083396</v>
      </c>
      <c r="I10" s="20">
        <v>-1482050</v>
      </c>
      <c r="J10" s="20">
        <v>-5994028</v>
      </c>
      <c r="K10" s="20">
        <v>-5149405</v>
      </c>
      <c r="L10" s="20">
        <v>-670677</v>
      </c>
      <c r="M10" s="20"/>
      <c r="N10" s="20">
        <v>-5820082</v>
      </c>
      <c r="O10" s="20"/>
      <c r="P10" s="20"/>
      <c r="Q10" s="20"/>
      <c r="R10" s="20"/>
      <c r="S10" s="20"/>
      <c r="T10" s="20"/>
      <c r="U10" s="20"/>
      <c r="V10" s="20"/>
      <c r="W10" s="20">
        <v>-11814110</v>
      </c>
      <c r="X10" s="20">
        <v>-299292288</v>
      </c>
      <c r="Y10" s="20">
        <v>287478178</v>
      </c>
      <c r="Z10" s="21">
        <v>-96.052651380044921</v>
      </c>
      <c r="AA10" s="22">
        <v>-598584586</v>
      </c>
    </row>
    <row r="11" spans="1:27" x14ac:dyDescent="0.25">
      <c r="A11" s="23" t="s">
        <v>39</v>
      </c>
      <c r="B11" s="17" t="s">
        <v>32</v>
      </c>
      <c r="C11" s="18">
        <v>23746331</v>
      </c>
      <c r="D11" s="18"/>
      <c r="E11" s="19">
        <v>17806725</v>
      </c>
      <c r="F11" s="20">
        <v>17806725</v>
      </c>
      <c r="G11" s="24"/>
      <c r="H11" s="24">
        <v>6324071</v>
      </c>
      <c r="I11" s="24">
        <v>11219378</v>
      </c>
      <c r="J11" s="20">
        <v>17543449</v>
      </c>
      <c r="K11" s="24">
        <v>6582281</v>
      </c>
      <c r="L11" s="24">
        <v>9032366</v>
      </c>
      <c r="M11" s="20">
        <v>6957963</v>
      </c>
      <c r="N11" s="24">
        <v>22572610</v>
      </c>
      <c r="O11" s="24"/>
      <c r="P11" s="24"/>
      <c r="Q11" s="20"/>
      <c r="R11" s="24"/>
      <c r="S11" s="24"/>
      <c r="T11" s="20"/>
      <c r="U11" s="24"/>
      <c r="V11" s="24"/>
      <c r="W11" s="24">
        <v>40116059</v>
      </c>
      <c r="X11" s="20">
        <v>8903388</v>
      </c>
      <c r="Y11" s="24">
        <v>31212671</v>
      </c>
      <c r="Z11" s="25">
        <v>350.57071532769322</v>
      </c>
      <c r="AA11" s="26">
        <v>17806725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1723730384</v>
      </c>
      <c r="D13" s="29">
        <f>SUM(D6:D12)</f>
        <v>0</v>
      </c>
      <c r="E13" s="30">
        <f t="shared" si="0"/>
        <v>2065851281</v>
      </c>
      <c r="F13" s="31">
        <f t="shared" si="0"/>
        <v>2065851281</v>
      </c>
      <c r="G13" s="31">
        <f t="shared" si="0"/>
        <v>-23292905</v>
      </c>
      <c r="H13" s="31">
        <f t="shared" si="0"/>
        <v>-7384021</v>
      </c>
      <c r="I13" s="31">
        <f t="shared" si="0"/>
        <v>-8037397</v>
      </c>
      <c r="J13" s="31">
        <f t="shared" si="0"/>
        <v>-38714323</v>
      </c>
      <c r="K13" s="31">
        <f t="shared" si="0"/>
        <v>-29462849</v>
      </c>
      <c r="L13" s="31">
        <f t="shared" si="0"/>
        <v>8589648</v>
      </c>
      <c r="M13" s="31">
        <f t="shared" si="0"/>
        <v>10973904</v>
      </c>
      <c r="N13" s="31">
        <f t="shared" si="0"/>
        <v>-9899297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-48613620</v>
      </c>
      <c r="X13" s="31">
        <f t="shared" si="0"/>
        <v>1032925650</v>
      </c>
      <c r="Y13" s="31">
        <f t="shared" si="0"/>
        <v>-1081539270</v>
      </c>
      <c r="Z13" s="32">
        <f>+IF(X13&lt;&gt;0,+(Y13/X13)*100,0)</f>
        <v>-104.70640069786243</v>
      </c>
      <c r="AA13" s="33">
        <f>SUM(AA6:AA12)</f>
        <v>2065851281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587223244</v>
      </c>
      <c r="D17" s="18"/>
      <c r="E17" s="19">
        <v>541872537</v>
      </c>
      <c r="F17" s="20">
        <v>541872537</v>
      </c>
      <c r="G17" s="24">
        <v>122149</v>
      </c>
      <c r="H17" s="24">
        <v>1685456</v>
      </c>
      <c r="I17" s="24">
        <v>2808534</v>
      </c>
      <c r="J17" s="20">
        <v>4616139</v>
      </c>
      <c r="K17" s="24">
        <v>4890894</v>
      </c>
      <c r="L17" s="24">
        <v>935498</v>
      </c>
      <c r="M17" s="20">
        <v>486644</v>
      </c>
      <c r="N17" s="24">
        <v>6313036</v>
      </c>
      <c r="O17" s="24"/>
      <c r="P17" s="24"/>
      <c r="Q17" s="20"/>
      <c r="R17" s="24"/>
      <c r="S17" s="24"/>
      <c r="T17" s="20"/>
      <c r="U17" s="24"/>
      <c r="V17" s="24"/>
      <c r="W17" s="24">
        <v>10929175</v>
      </c>
      <c r="X17" s="20">
        <v>270936282</v>
      </c>
      <c r="Y17" s="24">
        <v>-260007107</v>
      </c>
      <c r="Z17" s="25">
        <v>-95.966145648961117</v>
      </c>
      <c r="AA17" s="26">
        <v>541872537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587223244</v>
      </c>
      <c r="D25" s="29">
        <f t="shared" ref="D25:Y25" si="1">SUM(D15:D24)</f>
        <v>0</v>
      </c>
      <c r="E25" s="35">
        <f t="shared" si="1"/>
        <v>541872537</v>
      </c>
      <c r="F25" s="36">
        <f t="shared" si="1"/>
        <v>541872537</v>
      </c>
      <c r="G25" s="36">
        <f t="shared" si="1"/>
        <v>122149</v>
      </c>
      <c r="H25" s="36">
        <f t="shared" si="1"/>
        <v>1685456</v>
      </c>
      <c r="I25" s="36">
        <f t="shared" si="1"/>
        <v>2808534</v>
      </c>
      <c r="J25" s="36">
        <f t="shared" si="1"/>
        <v>4616139</v>
      </c>
      <c r="K25" s="36">
        <f t="shared" si="1"/>
        <v>4890894</v>
      </c>
      <c r="L25" s="36">
        <f t="shared" si="1"/>
        <v>935498</v>
      </c>
      <c r="M25" s="36">
        <f t="shared" si="1"/>
        <v>486644</v>
      </c>
      <c r="N25" s="36">
        <f t="shared" si="1"/>
        <v>6313036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10929175</v>
      </c>
      <c r="X25" s="36">
        <f t="shared" si="1"/>
        <v>270936282</v>
      </c>
      <c r="Y25" s="36">
        <f t="shared" si="1"/>
        <v>-260007107</v>
      </c>
      <c r="Z25" s="37">
        <f>+IF(X25&lt;&gt;0,+(Y25/X25)*100,0)</f>
        <v>-95.966145648961117</v>
      </c>
      <c r="AA25" s="38">
        <f>SUM(AA15:AA24)</f>
        <v>541872537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2310953628</v>
      </c>
      <c r="D26" s="29">
        <f>+D13+D25</f>
        <v>0</v>
      </c>
      <c r="E26" s="30">
        <f t="shared" si="2"/>
        <v>2607723818</v>
      </c>
      <c r="F26" s="31">
        <f t="shared" si="2"/>
        <v>2607723818</v>
      </c>
      <c r="G26" s="31">
        <f t="shared" si="2"/>
        <v>-23170756</v>
      </c>
      <c r="H26" s="31">
        <f t="shared" si="2"/>
        <v>-5698565</v>
      </c>
      <c r="I26" s="31">
        <f t="shared" si="2"/>
        <v>-5228863</v>
      </c>
      <c r="J26" s="31">
        <f t="shared" si="2"/>
        <v>-34098184</v>
      </c>
      <c r="K26" s="31">
        <f t="shared" si="2"/>
        <v>-24571955</v>
      </c>
      <c r="L26" s="31">
        <f t="shared" si="2"/>
        <v>9525146</v>
      </c>
      <c r="M26" s="31">
        <f t="shared" si="2"/>
        <v>11460548</v>
      </c>
      <c r="N26" s="31">
        <f t="shared" si="2"/>
        <v>-3586261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-37684445</v>
      </c>
      <c r="X26" s="31">
        <f t="shared" si="2"/>
        <v>1303861932</v>
      </c>
      <c r="Y26" s="31">
        <f t="shared" si="2"/>
        <v>-1341546377</v>
      </c>
      <c r="Z26" s="32">
        <f>+IF(X26&lt;&gt;0,+(Y26/X26)*100,0)</f>
        <v>-102.8902174436672</v>
      </c>
      <c r="AA26" s="33">
        <f>+AA13+AA25</f>
        <v>2607723818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20659530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75844430</v>
      </c>
      <c r="D31" s="18"/>
      <c r="E31" s="19">
        <v>75844430</v>
      </c>
      <c r="F31" s="20">
        <v>75844430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37922214</v>
      </c>
      <c r="Y31" s="20">
        <v>-37922214</v>
      </c>
      <c r="Z31" s="21">
        <v>-100</v>
      </c>
      <c r="AA31" s="22">
        <v>75844430</v>
      </c>
    </row>
    <row r="32" spans="1:27" x14ac:dyDescent="0.25">
      <c r="A32" s="23" t="s">
        <v>59</v>
      </c>
      <c r="B32" s="17" t="s">
        <v>32</v>
      </c>
      <c r="C32" s="18">
        <v>74929494</v>
      </c>
      <c r="D32" s="18"/>
      <c r="E32" s="19">
        <v>11600000</v>
      </c>
      <c r="F32" s="20">
        <v>11600000</v>
      </c>
      <c r="G32" s="20">
        <v>-72322142</v>
      </c>
      <c r="H32" s="20"/>
      <c r="I32" s="20">
        <v>-6793263</v>
      </c>
      <c r="J32" s="20">
        <v>-79115405</v>
      </c>
      <c r="K32" s="20"/>
      <c r="L32" s="20">
        <v>14013337</v>
      </c>
      <c r="M32" s="20">
        <v>7004571</v>
      </c>
      <c r="N32" s="20">
        <v>21017908</v>
      </c>
      <c r="O32" s="20"/>
      <c r="P32" s="20"/>
      <c r="Q32" s="20"/>
      <c r="R32" s="20"/>
      <c r="S32" s="20"/>
      <c r="T32" s="20"/>
      <c r="U32" s="20"/>
      <c r="V32" s="20"/>
      <c r="W32" s="20">
        <v>-58097497</v>
      </c>
      <c r="X32" s="20">
        <v>5799996</v>
      </c>
      <c r="Y32" s="20">
        <v>-63897493</v>
      </c>
      <c r="Z32" s="21">
        <v>-1101.6816735735679</v>
      </c>
      <c r="AA32" s="22">
        <v>11600000</v>
      </c>
    </row>
    <row r="33" spans="1:27" x14ac:dyDescent="0.25">
      <c r="A33" s="23" t="s">
        <v>60</v>
      </c>
      <c r="B33" s="17" t="s">
        <v>32</v>
      </c>
      <c r="C33" s="18">
        <v>-70351312</v>
      </c>
      <c r="D33" s="18"/>
      <c r="E33" s="19"/>
      <c r="F33" s="20"/>
      <c r="G33" s="20"/>
      <c r="H33" s="20"/>
      <c r="I33" s="20">
        <v>-9147129</v>
      </c>
      <c r="J33" s="20">
        <v>-9147129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-9147129</v>
      </c>
      <c r="X33" s="20"/>
      <c r="Y33" s="20">
        <v>-9147129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101082142</v>
      </c>
      <c r="D37" s="29">
        <f t="shared" ref="D37:Y37" si="3">SUM(D29:D36)</f>
        <v>0</v>
      </c>
      <c r="E37" s="30">
        <f t="shared" si="3"/>
        <v>87444430</v>
      </c>
      <c r="F37" s="31">
        <f t="shared" si="3"/>
        <v>87444430</v>
      </c>
      <c r="G37" s="31">
        <f t="shared" si="3"/>
        <v>-72322142</v>
      </c>
      <c r="H37" s="31">
        <f t="shared" si="3"/>
        <v>0</v>
      </c>
      <c r="I37" s="31">
        <f t="shared" si="3"/>
        <v>-15940392</v>
      </c>
      <c r="J37" s="31">
        <f t="shared" si="3"/>
        <v>-88262534</v>
      </c>
      <c r="K37" s="31">
        <f t="shared" si="3"/>
        <v>0</v>
      </c>
      <c r="L37" s="31">
        <f t="shared" si="3"/>
        <v>14013337</v>
      </c>
      <c r="M37" s="31">
        <f t="shared" si="3"/>
        <v>7004571</v>
      </c>
      <c r="N37" s="31">
        <f t="shared" si="3"/>
        <v>21017908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-67244626</v>
      </c>
      <c r="X37" s="31">
        <f t="shared" si="3"/>
        <v>43722210</v>
      </c>
      <c r="Y37" s="31">
        <f t="shared" si="3"/>
        <v>-110966836</v>
      </c>
      <c r="Z37" s="32">
        <f>+IF(X37&lt;&gt;0,+(Y37/X37)*100,0)</f>
        <v>-253.79969585251979</v>
      </c>
      <c r="AA37" s="33">
        <f>SUM(AA29:AA36)</f>
        <v>87444430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101082142</v>
      </c>
      <c r="D44" s="29">
        <f>+D37+D43</f>
        <v>0</v>
      </c>
      <c r="E44" s="30">
        <f t="shared" si="5"/>
        <v>87444430</v>
      </c>
      <c r="F44" s="31">
        <f t="shared" si="5"/>
        <v>87444430</v>
      </c>
      <c r="G44" s="31">
        <f t="shared" si="5"/>
        <v>-72322142</v>
      </c>
      <c r="H44" s="31">
        <f t="shared" si="5"/>
        <v>0</v>
      </c>
      <c r="I44" s="31">
        <f t="shared" si="5"/>
        <v>-15940392</v>
      </c>
      <c r="J44" s="31">
        <f t="shared" si="5"/>
        <v>-88262534</v>
      </c>
      <c r="K44" s="31">
        <f t="shared" si="5"/>
        <v>0</v>
      </c>
      <c r="L44" s="31">
        <f t="shared" si="5"/>
        <v>14013337</v>
      </c>
      <c r="M44" s="31">
        <f t="shared" si="5"/>
        <v>7004571</v>
      </c>
      <c r="N44" s="31">
        <f t="shared" si="5"/>
        <v>21017908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-67244626</v>
      </c>
      <c r="X44" s="31">
        <f t="shared" si="5"/>
        <v>43722210</v>
      </c>
      <c r="Y44" s="31">
        <f t="shared" si="5"/>
        <v>-110966836</v>
      </c>
      <c r="Z44" s="32">
        <f>+IF(X44&lt;&gt;0,+(Y44/X44)*100,0)</f>
        <v>-253.79969585251979</v>
      </c>
      <c r="AA44" s="33">
        <f>+AA37+AA43</f>
        <v>87444430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2209871486</v>
      </c>
      <c r="D45" s="42">
        <f t="shared" si="6"/>
        <v>0</v>
      </c>
      <c r="E45" s="43">
        <f t="shared" si="6"/>
        <v>2520279388</v>
      </c>
      <c r="F45" s="44">
        <f t="shared" si="6"/>
        <v>2520279388</v>
      </c>
      <c r="G45" s="44">
        <f t="shared" si="6"/>
        <v>49151386</v>
      </c>
      <c r="H45" s="44">
        <f t="shared" si="6"/>
        <v>-5698565</v>
      </c>
      <c r="I45" s="44">
        <f t="shared" si="6"/>
        <v>10711529</v>
      </c>
      <c r="J45" s="44">
        <f t="shared" si="6"/>
        <v>54164350</v>
      </c>
      <c r="K45" s="44">
        <f t="shared" si="6"/>
        <v>-24571955</v>
      </c>
      <c r="L45" s="44">
        <f t="shared" si="6"/>
        <v>-4488191</v>
      </c>
      <c r="M45" s="44">
        <f t="shared" si="6"/>
        <v>4455977</v>
      </c>
      <c r="N45" s="44">
        <f t="shared" si="6"/>
        <v>-24604169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29560181</v>
      </c>
      <c r="X45" s="44">
        <f t="shared" si="6"/>
        <v>1260139722</v>
      </c>
      <c r="Y45" s="44">
        <f t="shared" si="6"/>
        <v>-1230579541</v>
      </c>
      <c r="Z45" s="45">
        <f>+IF(X45&lt;&gt;0,+(Y45/X45)*100,0)</f>
        <v>-97.654214014213892</v>
      </c>
      <c r="AA45" s="46">
        <f>+AA26-AA44</f>
        <v>2520279388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-82394399</v>
      </c>
      <c r="D47" s="18"/>
      <c r="E47" s="19">
        <v>2799363870</v>
      </c>
      <c r="F47" s="20">
        <v>2799363870</v>
      </c>
      <c r="G47" s="20">
        <v>-4306777</v>
      </c>
      <c r="H47" s="20">
        <v>-1562450</v>
      </c>
      <c r="I47" s="20">
        <v>-5441626</v>
      </c>
      <c r="J47" s="20">
        <v>-11310853</v>
      </c>
      <c r="K47" s="20">
        <v>-11541106</v>
      </c>
      <c r="L47" s="20">
        <v>-171728</v>
      </c>
      <c r="M47" s="20">
        <v>-1043916</v>
      </c>
      <c r="N47" s="20">
        <v>-12756750</v>
      </c>
      <c r="O47" s="20"/>
      <c r="P47" s="20"/>
      <c r="Q47" s="20"/>
      <c r="R47" s="20"/>
      <c r="S47" s="20"/>
      <c r="T47" s="20"/>
      <c r="U47" s="20"/>
      <c r="V47" s="20"/>
      <c r="W47" s="20">
        <v>-24067603</v>
      </c>
      <c r="X47" s="20">
        <v>1399681938</v>
      </c>
      <c r="Y47" s="20">
        <v>-1423749541</v>
      </c>
      <c r="Z47" s="47">
        <v>-101.71950514946204</v>
      </c>
      <c r="AA47" s="22">
        <v>2799363870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-7336818635</v>
      </c>
      <c r="F48" s="20">
        <v>-7336818635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-3668409318</v>
      </c>
      <c r="Y48" s="20">
        <v>3668409318</v>
      </c>
      <c r="Z48" s="47">
        <v>-100</v>
      </c>
      <c r="AA48" s="22">
        <v>-7336818635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-82394399</v>
      </c>
      <c r="D50" s="50">
        <f t="shared" ref="D50:Y50" si="7">SUM(D47:D49)</f>
        <v>0</v>
      </c>
      <c r="E50" s="51">
        <f t="shared" si="7"/>
        <v>-4537454765</v>
      </c>
      <c r="F50" s="52">
        <f t="shared" si="7"/>
        <v>-4537454765</v>
      </c>
      <c r="G50" s="52">
        <f t="shared" si="7"/>
        <v>-4306777</v>
      </c>
      <c r="H50" s="52">
        <f t="shared" si="7"/>
        <v>-1562450</v>
      </c>
      <c r="I50" s="52">
        <f t="shared" si="7"/>
        <v>-5441626</v>
      </c>
      <c r="J50" s="52">
        <f t="shared" si="7"/>
        <v>-11310853</v>
      </c>
      <c r="K50" s="52">
        <f t="shared" si="7"/>
        <v>-11541106</v>
      </c>
      <c r="L50" s="52">
        <f t="shared" si="7"/>
        <v>-171728</v>
      </c>
      <c r="M50" s="52">
        <f t="shared" si="7"/>
        <v>-1043916</v>
      </c>
      <c r="N50" s="52">
        <f t="shared" si="7"/>
        <v>-12756750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-24067603</v>
      </c>
      <c r="X50" s="52">
        <f t="shared" si="7"/>
        <v>-2268727380</v>
      </c>
      <c r="Y50" s="52">
        <f t="shared" si="7"/>
        <v>2244659777</v>
      </c>
      <c r="Z50" s="53">
        <f>+IF(X50&lt;&gt;0,+(Y50/X50)*100,0)</f>
        <v>-98.939158436920707</v>
      </c>
      <c r="AA50" s="54">
        <f>SUM(AA47:AA49)</f>
        <v>-4537454765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-32445274</v>
      </c>
      <c r="D6" s="18"/>
      <c r="E6" s="19">
        <v>-21169472</v>
      </c>
      <c r="F6" s="20">
        <v>-21169472</v>
      </c>
      <c r="G6" s="20"/>
      <c r="H6" s="20"/>
      <c r="I6" s="20">
        <v>-3507852</v>
      </c>
      <c r="J6" s="20">
        <v>-3507852</v>
      </c>
      <c r="K6" s="20">
        <v>42863</v>
      </c>
      <c r="L6" s="20">
        <v>-681076</v>
      </c>
      <c r="M6" s="20">
        <v>10135</v>
      </c>
      <c r="N6" s="20">
        <v>-628078</v>
      </c>
      <c r="O6" s="20"/>
      <c r="P6" s="20"/>
      <c r="Q6" s="20"/>
      <c r="R6" s="20"/>
      <c r="S6" s="20"/>
      <c r="T6" s="20"/>
      <c r="U6" s="20"/>
      <c r="V6" s="20"/>
      <c r="W6" s="20">
        <v>-4135930</v>
      </c>
      <c r="X6" s="20">
        <v>-10584678</v>
      </c>
      <c r="Y6" s="20">
        <v>6448748</v>
      </c>
      <c r="Z6" s="21">
        <v>-60.925311095906743</v>
      </c>
      <c r="AA6" s="22">
        <v>-21169472</v>
      </c>
    </row>
    <row r="7" spans="1:27" x14ac:dyDescent="0.25">
      <c r="A7" s="23" t="s">
        <v>35</v>
      </c>
      <c r="B7" s="17" t="s">
        <v>32</v>
      </c>
      <c r="C7" s="18">
        <v>1615847</v>
      </c>
      <c r="D7" s="18"/>
      <c r="E7" s="19">
        <v>12633851</v>
      </c>
      <c r="F7" s="20">
        <v>12633851</v>
      </c>
      <c r="G7" s="20">
        <v>72742</v>
      </c>
      <c r="H7" s="20">
        <v>1543107</v>
      </c>
      <c r="I7" s="20">
        <v>1863661</v>
      </c>
      <c r="J7" s="20">
        <v>3479510</v>
      </c>
      <c r="K7" s="20">
        <v>1344338</v>
      </c>
      <c r="L7" s="20">
        <v>1102725</v>
      </c>
      <c r="M7" s="20">
        <v>975499</v>
      </c>
      <c r="N7" s="20">
        <v>3422562</v>
      </c>
      <c r="O7" s="20"/>
      <c r="P7" s="20"/>
      <c r="Q7" s="20"/>
      <c r="R7" s="20"/>
      <c r="S7" s="20"/>
      <c r="T7" s="20"/>
      <c r="U7" s="20"/>
      <c r="V7" s="20"/>
      <c r="W7" s="20">
        <v>6902072</v>
      </c>
      <c r="X7" s="20">
        <v>11273520</v>
      </c>
      <c r="Y7" s="20">
        <v>-4371448</v>
      </c>
      <c r="Z7" s="21">
        <v>-38.776247347767153</v>
      </c>
      <c r="AA7" s="22">
        <v>12633851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86263</v>
      </c>
      <c r="D10" s="18"/>
      <c r="E10" s="19">
        <v>107818</v>
      </c>
      <c r="F10" s="20">
        <v>107818</v>
      </c>
      <c r="G10" s="20">
        <v>86263</v>
      </c>
      <c r="H10" s="20"/>
      <c r="I10" s="20"/>
      <c r="J10" s="20">
        <v>86263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86263</v>
      </c>
      <c r="X10" s="20">
        <v>107818</v>
      </c>
      <c r="Y10" s="20">
        <v>-21555</v>
      </c>
      <c r="Z10" s="21">
        <v>-19.992023595318038</v>
      </c>
      <c r="AA10" s="22">
        <v>107818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-30743164</v>
      </c>
      <c r="D13" s="29">
        <f>SUM(D6:D12)</f>
        <v>0</v>
      </c>
      <c r="E13" s="30">
        <f t="shared" si="0"/>
        <v>-8427803</v>
      </c>
      <c r="F13" s="31">
        <f t="shared" si="0"/>
        <v>-8427803</v>
      </c>
      <c r="G13" s="31">
        <f t="shared" si="0"/>
        <v>159005</v>
      </c>
      <c r="H13" s="31">
        <f t="shared" si="0"/>
        <v>1543107</v>
      </c>
      <c r="I13" s="31">
        <f t="shared" si="0"/>
        <v>-1644191</v>
      </c>
      <c r="J13" s="31">
        <f t="shared" si="0"/>
        <v>57921</v>
      </c>
      <c r="K13" s="31">
        <f t="shared" si="0"/>
        <v>1387201</v>
      </c>
      <c r="L13" s="31">
        <f t="shared" si="0"/>
        <v>421649</v>
      </c>
      <c r="M13" s="31">
        <f t="shared" si="0"/>
        <v>985634</v>
      </c>
      <c r="N13" s="31">
        <f t="shared" si="0"/>
        <v>2794484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2852405</v>
      </c>
      <c r="X13" s="31">
        <f t="shared" si="0"/>
        <v>796660</v>
      </c>
      <c r="Y13" s="31">
        <f t="shared" si="0"/>
        <v>2055745</v>
      </c>
      <c r="Z13" s="32">
        <f>+IF(X13&lt;&gt;0,+(Y13/X13)*100,0)</f>
        <v>258.04546481560516</v>
      </c>
      <c r="AA13" s="33">
        <f>SUM(AA6:AA12)</f>
        <v>-8427803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448891266</v>
      </c>
      <c r="D17" s="18"/>
      <c r="E17" s="19">
        <v>480437770</v>
      </c>
      <c r="F17" s="20">
        <v>480437770</v>
      </c>
      <c r="G17" s="24">
        <v>448891266</v>
      </c>
      <c r="H17" s="24"/>
      <c r="I17" s="24">
        <v>2707809</v>
      </c>
      <c r="J17" s="20">
        <v>451599075</v>
      </c>
      <c r="K17" s="24">
        <v>145453</v>
      </c>
      <c r="L17" s="24">
        <v>402330</v>
      </c>
      <c r="M17" s="20">
        <v>1367212</v>
      </c>
      <c r="N17" s="24">
        <v>1914995</v>
      </c>
      <c r="O17" s="24"/>
      <c r="P17" s="24"/>
      <c r="Q17" s="20"/>
      <c r="R17" s="24"/>
      <c r="S17" s="24"/>
      <c r="T17" s="20"/>
      <c r="U17" s="24"/>
      <c r="V17" s="24"/>
      <c r="W17" s="24">
        <v>453514070</v>
      </c>
      <c r="X17" s="20">
        <v>465900294</v>
      </c>
      <c r="Y17" s="24">
        <v>-12386224</v>
      </c>
      <c r="Z17" s="25">
        <v>-2.6585568112992006</v>
      </c>
      <c r="AA17" s="26">
        <v>480437770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448891266</v>
      </c>
      <c r="D25" s="29">
        <f t="shared" ref="D25:Y25" si="1">SUM(D15:D24)</f>
        <v>0</v>
      </c>
      <c r="E25" s="35">
        <f t="shared" si="1"/>
        <v>480437770</v>
      </c>
      <c r="F25" s="36">
        <f t="shared" si="1"/>
        <v>480437770</v>
      </c>
      <c r="G25" s="36">
        <f t="shared" si="1"/>
        <v>448891266</v>
      </c>
      <c r="H25" s="36">
        <f t="shared" si="1"/>
        <v>0</v>
      </c>
      <c r="I25" s="36">
        <f t="shared" si="1"/>
        <v>2707809</v>
      </c>
      <c r="J25" s="36">
        <f t="shared" si="1"/>
        <v>451599075</v>
      </c>
      <c r="K25" s="36">
        <f t="shared" si="1"/>
        <v>145453</v>
      </c>
      <c r="L25" s="36">
        <f t="shared" si="1"/>
        <v>402330</v>
      </c>
      <c r="M25" s="36">
        <f t="shared" si="1"/>
        <v>1367212</v>
      </c>
      <c r="N25" s="36">
        <f t="shared" si="1"/>
        <v>1914995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453514070</v>
      </c>
      <c r="X25" s="36">
        <f t="shared" si="1"/>
        <v>465900294</v>
      </c>
      <c r="Y25" s="36">
        <f t="shared" si="1"/>
        <v>-12386224</v>
      </c>
      <c r="Z25" s="37">
        <f>+IF(X25&lt;&gt;0,+(Y25/X25)*100,0)</f>
        <v>-2.6585568112992006</v>
      </c>
      <c r="AA25" s="38">
        <f>SUM(AA15:AA24)</f>
        <v>480437770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418148102</v>
      </c>
      <c r="D26" s="29">
        <f>+D13+D25</f>
        <v>0</v>
      </c>
      <c r="E26" s="30">
        <f t="shared" si="2"/>
        <v>472009967</v>
      </c>
      <c r="F26" s="31">
        <f t="shared" si="2"/>
        <v>472009967</v>
      </c>
      <c r="G26" s="31">
        <f t="shared" si="2"/>
        <v>449050271</v>
      </c>
      <c r="H26" s="31">
        <f t="shared" si="2"/>
        <v>1543107</v>
      </c>
      <c r="I26" s="31">
        <f t="shared" si="2"/>
        <v>1063618</v>
      </c>
      <c r="J26" s="31">
        <f t="shared" si="2"/>
        <v>451656996</v>
      </c>
      <c r="K26" s="31">
        <f t="shared" si="2"/>
        <v>1532654</v>
      </c>
      <c r="L26" s="31">
        <f t="shared" si="2"/>
        <v>823979</v>
      </c>
      <c r="M26" s="31">
        <f t="shared" si="2"/>
        <v>2352846</v>
      </c>
      <c r="N26" s="31">
        <f t="shared" si="2"/>
        <v>4709479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456366475</v>
      </c>
      <c r="X26" s="31">
        <f t="shared" si="2"/>
        <v>466696954</v>
      </c>
      <c r="Y26" s="31">
        <f t="shared" si="2"/>
        <v>-10330479</v>
      </c>
      <c r="Z26" s="32">
        <f>+IF(X26&lt;&gt;0,+(Y26/X26)*100,0)</f>
        <v>-2.2135304101427669</v>
      </c>
      <c r="AA26" s="33">
        <f>+AA13+AA25</f>
        <v>472009967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-163671</v>
      </c>
      <c r="J32" s="20">
        <v>-163671</v>
      </c>
      <c r="K32" s="20"/>
      <c r="L32" s="20">
        <v>264164</v>
      </c>
      <c r="M32" s="20">
        <v>3925424</v>
      </c>
      <c r="N32" s="20">
        <v>4189588</v>
      </c>
      <c r="O32" s="20"/>
      <c r="P32" s="20"/>
      <c r="Q32" s="20"/>
      <c r="R32" s="20"/>
      <c r="S32" s="20"/>
      <c r="T32" s="20"/>
      <c r="U32" s="20"/>
      <c r="V32" s="20"/>
      <c r="W32" s="20">
        <v>4025917</v>
      </c>
      <c r="X32" s="20"/>
      <c r="Y32" s="20">
        <v>4025917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2564660</v>
      </c>
      <c r="D33" s="18"/>
      <c r="E33" s="19">
        <v>30</v>
      </c>
      <c r="F33" s="20">
        <v>30</v>
      </c>
      <c r="G33" s="20">
        <v>1118226</v>
      </c>
      <c r="H33" s="20">
        <v>1446434</v>
      </c>
      <c r="I33" s="20">
        <v>3113980</v>
      </c>
      <c r="J33" s="20">
        <v>5678640</v>
      </c>
      <c r="K33" s="20">
        <v>-5479104</v>
      </c>
      <c r="L33" s="20">
        <v>6191576</v>
      </c>
      <c r="M33" s="20">
        <v>2290712</v>
      </c>
      <c r="N33" s="20">
        <v>3003184</v>
      </c>
      <c r="O33" s="20"/>
      <c r="P33" s="20"/>
      <c r="Q33" s="20"/>
      <c r="R33" s="20"/>
      <c r="S33" s="20"/>
      <c r="T33" s="20"/>
      <c r="U33" s="20"/>
      <c r="V33" s="20"/>
      <c r="W33" s="20">
        <v>8681824</v>
      </c>
      <c r="X33" s="20">
        <v>30</v>
      </c>
      <c r="Y33" s="20">
        <v>8681794</v>
      </c>
      <c r="Z33" s="21">
        <v>28939313.333333336</v>
      </c>
      <c r="AA33" s="22">
        <v>30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2564660</v>
      </c>
      <c r="D37" s="29">
        <f t="shared" ref="D37:Y37" si="3">SUM(D29:D36)</f>
        <v>0</v>
      </c>
      <c r="E37" s="30">
        <f t="shared" si="3"/>
        <v>30</v>
      </c>
      <c r="F37" s="31">
        <f t="shared" si="3"/>
        <v>30</v>
      </c>
      <c r="G37" s="31">
        <f t="shared" si="3"/>
        <v>1118226</v>
      </c>
      <c r="H37" s="31">
        <f t="shared" si="3"/>
        <v>1446434</v>
      </c>
      <c r="I37" s="31">
        <f t="shared" si="3"/>
        <v>2950309</v>
      </c>
      <c r="J37" s="31">
        <f t="shared" si="3"/>
        <v>5514969</v>
      </c>
      <c r="K37" s="31">
        <f t="shared" si="3"/>
        <v>-5479104</v>
      </c>
      <c r="L37" s="31">
        <f t="shared" si="3"/>
        <v>6455740</v>
      </c>
      <c r="M37" s="31">
        <f t="shared" si="3"/>
        <v>6216136</v>
      </c>
      <c r="N37" s="31">
        <f t="shared" si="3"/>
        <v>7192772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12707741</v>
      </c>
      <c r="X37" s="31">
        <f t="shared" si="3"/>
        <v>30</v>
      </c>
      <c r="Y37" s="31">
        <f t="shared" si="3"/>
        <v>12707711</v>
      </c>
      <c r="Z37" s="32">
        <f>+IF(X37&lt;&gt;0,+(Y37/X37)*100,0)</f>
        <v>42359036.666666664</v>
      </c>
      <c r="AA37" s="33">
        <f>SUM(AA29:AA36)</f>
        <v>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2564660</v>
      </c>
      <c r="D44" s="29">
        <f>+D37+D43</f>
        <v>0</v>
      </c>
      <c r="E44" s="30">
        <f t="shared" si="5"/>
        <v>30</v>
      </c>
      <c r="F44" s="31">
        <f t="shared" si="5"/>
        <v>30</v>
      </c>
      <c r="G44" s="31">
        <f t="shared" si="5"/>
        <v>1118226</v>
      </c>
      <c r="H44" s="31">
        <f t="shared" si="5"/>
        <v>1446434</v>
      </c>
      <c r="I44" s="31">
        <f t="shared" si="5"/>
        <v>2950309</v>
      </c>
      <c r="J44" s="31">
        <f t="shared" si="5"/>
        <v>5514969</v>
      </c>
      <c r="K44" s="31">
        <f t="shared" si="5"/>
        <v>-5479104</v>
      </c>
      <c r="L44" s="31">
        <f t="shared" si="5"/>
        <v>6455740</v>
      </c>
      <c r="M44" s="31">
        <f t="shared" si="5"/>
        <v>6216136</v>
      </c>
      <c r="N44" s="31">
        <f t="shared" si="5"/>
        <v>7192772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12707741</v>
      </c>
      <c r="X44" s="31">
        <f t="shared" si="5"/>
        <v>30</v>
      </c>
      <c r="Y44" s="31">
        <f t="shared" si="5"/>
        <v>12707711</v>
      </c>
      <c r="Z44" s="32">
        <f>+IF(X44&lt;&gt;0,+(Y44/X44)*100,0)</f>
        <v>42359036.666666664</v>
      </c>
      <c r="AA44" s="33">
        <f>+AA37+AA43</f>
        <v>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415583442</v>
      </c>
      <c r="D45" s="42">
        <f t="shared" si="6"/>
        <v>0</v>
      </c>
      <c r="E45" s="43">
        <f t="shared" si="6"/>
        <v>472009937</v>
      </c>
      <c r="F45" s="44">
        <f t="shared" si="6"/>
        <v>472009937</v>
      </c>
      <c r="G45" s="44">
        <f t="shared" si="6"/>
        <v>447932045</v>
      </c>
      <c r="H45" s="44">
        <f t="shared" si="6"/>
        <v>96673</v>
      </c>
      <c r="I45" s="44">
        <f t="shared" si="6"/>
        <v>-1886691</v>
      </c>
      <c r="J45" s="44">
        <f t="shared" si="6"/>
        <v>446142027</v>
      </c>
      <c r="K45" s="44">
        <f t="shared" si="6"/>
        <v>7011758</v>
      </c>
      <c r="L45" s="44">
        <f t="shared" si="6"/>
        <v>-5631761</v>
      </c>
      <c r="M45" s="44">
        <f t="shared" si="6"/>
        <v>-3863290</v>
      </c>
      <c r="N45" s="44">
        <f t="shared" si="6"/>
        <v>-2483293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443658734</v>
      </c>
      <c r="X45" s="44">
        <f t="shared" si="6"/>
        <v>466696924</v>
      </c>
      <c r="Y45" s="44">
        <f t="shared" si="6"/>
        <v>-23038190</v>
      </c>
      <c r="Z45" s="45">
        <f>+IF(X45&lt;&gt;0,+(Y45/X45)*100,0)</f>
        <v>-4.9364349356628718</v>
      </c>
      <c r="AA45" s="46">
        <f>+AA26-AA44</f>
        <v>472009937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10626139</v>
      </c>
      <c r="F47" s="20">
        <v>10626139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5313126</v>
      </c>
      <c r="Y47" s="20">
        <v>-5313126</v>
      </c>
      <c r="Z47" s="47">
        <v>-100</v>
      </c>
      <c r="AA47" s="22">
        <v>10626139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10626139</v>
      </c>
      <c r="F50" s="52">
        <f t="shared" si="7"/>
        <v>10626139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5313126</v>
      </c>
      <c r="Y50" s="52">
        <f t="shared" si="7"/>
        <v>-5313126</v>
      </c>
      <c r="Z50" s="53">
        <f>+IF(X50&lt;&gt;0,+(Y50/X50)*100,0)</f>
        <v>-100</v>
      </c>
      <c r="AA50" s="54">
        <f>SUM(AA47:AA49)</f>
        <v>10626139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68292822</v>
      </c>
      <c r="D7" s="18"/>
      <c r="E7" s="19">
        <v>110517704</v>
      </c>
      <c r="F7" s="20">
        <v>110517704</v>
      </c>
      <c r="G7" s="20">
        <v>85066780</v>
      </c>
      <c r="H7" s="20">
        <v>5561777</v>
      </c>
      <c r="I7" s="20">
        <v>-23162313</v>
      </c>
      <c r="J7" s="20">
        <v>67466244</v>
      </c>
      <c r="K7" s="20">
        <v>56383221</v>
      </c>
      <c r="L7" s="20">
        <v>17299473</v>
      </c>
      <c r="M7" s="20">
        <v>4848054</v>
      </c>
      <c r="N7" s="20">
        <v>78530748</v>
      </c>
      <c r="O7" s="20"/>
      <c r="P7" s="20"/>
      <c r="Q7" s="20"/>
      <c r="R7" s="20"/>
      <c r="S7" s="20"/>
      <c r="T7" s="20"/>
      <c r="U7" s="20"/>
      <c r="V7" s="20"/>
      <c r="W7" s="20">
        <v>145996992</v>
      </c>
      <c r="X7" s="20">
        <v>55258872</v>
      </c>
      <c r="Y7" s="20">
        <v>90738120</v>
      </c>
      <c r="Z7" s="21">
        <v>164.20552341350725</v>
      </c>
      <c r="AA7" s="22">
        <v>110517704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1405121</v>
      </c>
      <c r="D10" s="18"/>
      <c r="E10" s="19">
        <v>1068816</v>
      </c>
      <c r="F10" s="20">
        <v>1068816</v>
      </c>
      <c r="G10" s="20">
        <v>1129800</v>
      </c>
      <c r="H10" s="20">
        <v>275320</v>
      </c>
      <c r="I10" s="20">
        <v>-1405121</v>
      </c>
      <c r="J10" s="20">
        <v>-1</v>
      </c>
      <c r="K10" s="20">
        <v>1405121</v>
      </c>
      <c r="L10" s="20">
        <v>-17108382</v>
      </c>
      <c r="M10" s="20"/>
      <c r="N10" s="20">
        <v>-15703261</v>
      </c>
      <c r="O10" s="20"/>
      <c r="P10" s="20"/>
      <c r="Q10" s="20"/>
      <c r="R10" s="20"/>
      <c r="S10" s="20"/>
      <c r="T10" s="20"/>
      <c r="U10" s="20"/>
      <c r="V10" s="20"/>
      <c r="W10" s="20">
        <v>-15703262</v>
      </c>
      <c r="X10" s="20">
        <v>534414</v>
      </c>
      <c r="Y10" s="20">
        <v>-16237676</v>
      </c>
      <c r="Z10" s="21">
        <v>-3038.4076764456022</v>
      </c>
      <c r="AA10" s="22">
        <v>1068816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69697943</v>
      </c>
      <c r="D13" s="29">
        <f>SUM(D6:D12)</f>
        <v>0</v>
      </c>
      <c r="E13" s="30">
        <f t="shared" si="0"/>
        <v>111586520</v>
      </c>
      <c r="F13" s="31">
        <f t="shared" si="0"/>
        <v>111586520</v>
      </c>
      <c r="G13" s="31">
        <f t="shared" si="0"/>
        <v>86196580</v>
      </c>
      <c r="H13" s="31">
        <f t="shared" si="0"/>
        <v>5837097</v>
      </c>
      <c r="I13" s="31">
        <f t="shared" si="0"/>
        <v>-24567434</v>
      </c>
      <c r="J13" s="31">
        <f t="shared" si="0"/>
        <v>67466243</v>
      </c>
      <c r="K13" s="31">
        <f t="shared" si="0"/>
        <v>57788342</v>
      </c>
      <c r="L13" s="31">
        <f t="shared" si="0"/>
        <v>191091</v>
      </c>
      <c r="M13" s="31">
        <f t="shared" si="0"/>
        <v>4848054</v>
      </c>
      <c r="N13" s="31">
        <f t="shared" si="0"/>
        <v>62827487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130293730</v>
      </c>
      <c r="X13" s="31">
        <f t="shared" si="0"/>
        <v>55793286</v>
      </c>
      <c r="Y13" s="31">
        <f t="shared" si="0"/>
        <v>74500444</v>
      </c>
      <c r="Z13" s="32">
        <f>+IF(X13&lt;&gt;0,+(Y13/X13)*100,0)</f>
        <v>133.52940710464696</v>
      </c>
      <c r="AA13" s="33">
        <f>SUM(AA6:AA12)</f>
        <v>111586520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1705607118</v>
      </c>
      <c r="D17" s="18"/>
      <c r="E17" s="19">
        <v>1761462905</v>
      </c>
      <c r="F17" s="20">
        <v>1761462905</v>
      </c>
      <c r="G17" s="24">
        <v>1709879733</v>
      </c>
      <c r="H17" s="24">
        <v>-1190372</v>
      </c>
      <c r="I17" s="24">
        <v>-1719266394</v>
      </c>
      <c r="J17" s="20">
        <v>-10577033</v>
      </c>
      <c r="K17" s="24">
        <v>1704728293</v>
      </c>
      <c r="L17" s="24">
        <v>-5101107</v>
      </c>
      <c r="M17" s="20">
        <v>3545738</v>
      </c>
      <c r="N17" s="24">
        <v>1703172924</v>
      </c>
      <c r="O17" s="24"/>
      <c r="P17" s="24"/>
      <c r="Q17" s="20"/>
      <c r="R17" s="24"/>
      <c r="S17" s="24"/>
      <c r="T17" s="20"/>
      <c r="U17" s="24"/>
      <c r="V17" s="24"/>
      <c r="W17" s="24">
        <v>1692595891</v>
      </c>
      <c r="X17" s="20">
        <v>880731504</v>
      </c>
      <c r="Y17" s="24">
        <v>811864387</v>
      </c>
      <c r="Z17" s="25">
        <v>92.180691086077019</v>
      </c>
      <c r="AA17" s="26">
        <v>1761462905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1705607118</v>
      </c>
      <c r="D25" s="29">
        <f t="shared" ref="D25:Y25" si="1">SUM(D15:D24)</f>
        <v>0</v>
      </c>
      <c r="E25" s="35">
        <f t="shared" si="1"/>
        <v>1761462905</v>
      </c>
      <c r="F25" s="36">
        <f t="shared" si="1"/>
        <v>1761462905</v>
      </c>
      <c r="G25" s="36">
        <f t="shared" si="1"/>
        <v>1709879733</v>
      </c>
      <c r="H25" s="36">
        <f t="shared" si="1"/>
        <v>-1190372</v>
      </c>
      <c r="I25" s="36">
        <f t="shared" si="1"/>
        <v>-1719266394</v>
      </c>
      <c r="J25" s="36">
        <f t="shared" si="1"/>
        <v>-10577033</v>
      </c>
      <c r="K25" s="36">
        <f t="shared" si="1"/>
        <v>1704728293</v>
      </c>
      <c r="L25" s="36">
        <f t="shared" si="1"/>
        <v>-5101107</v>
      </c>
      <c r="M25" s="36">
        <f t="shared" si="1"/>
        <v>3545738</v>
      </c>
      <c r="N25" s="36">
        <f t="shared" si="1"/>
        <v>1703172924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1692595891</v>
      </c>
      <c r="X25" s="36">
        <f t="shared" si="1"/>
        <v>880731504</v>
      </c>
      <c r="Y25" s="36">
        <f t="shared" si="1"/>
        <v>811864387</v>
      </c>
      <c r="Z25" s="37">
        <f>+IF(X25&lt;&gt;0,+(Y25/X25)*100,0)</f>
        <v>92.180691086077019</v>
      </c>
      <c r="AA25" s="38">
        <f>SUM(AA15:AA24)</f>
        <v>1761462905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1775305061</v>
      </c>
      <c r="D26" s="29">
        <f>+D13+D25</f>
        <v>0</v>
      </c>
      <c r="E26" s="30">
        <f t="shared" si="2"/>
        <v>1873049425</v>
      </c>
      <c r="F26" s="31">
        <f t="shared" si="2"/>
        <v>1873049425</v>
      </c>
      <c r="G26" s="31">
        <f t="shared" si="2"/>
        <v>1796076313</v>
      </c>
      <c r="H26" s="31">
        <f t="shared" si="2"/>
        <v>4646725</v>
      </c>
      <c r="I26" s="31">
        <f t="shared" si="2"/>
        <v>-1743833828</v>
      </c>
      <c r="J26" s="31">
        <f t="shared" si="2"/>
        <v>56889210</v>
      </c>
      <c r="K26" s="31">
        <f t="shared" si="2"/>
        <v>1762516635</v>
      </c>
      <c r="L26" s="31">
        <f t="shared" si="2"/>
        <v>-4910016</v>
      </c>
      <c r="M26" s="31">
        <f t="shared" si="2"/>
        <v>8393792</v>
      </c>
      <c r="N26" s="31">
        <f t="shared" si="2"/>
        <v>1766000411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1822889621</v>
      </c>
      <c r="X26" s="31">
        <f t="shared" si="2"/>
        <v>936524790</v>
      </c>
      <c r="Y26" s="31">
        <f t="shared" si="2"/>
        <v>886364831</v>
      </c>
      <c r="Z26" s="32">
        <f>+IF(X26&lt;&gt;0,+(Y26/X26)*100,0)</f>
        <v>94.644032967883319</v>
      </c>
      <c r="AA26" s="33">
        <f>+AA13+AA25</f>
        <v>1873049425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599190</v>
      </c>
      <c r="D31" s="18"/>
      <c r="E31" s="19">
        <v>605026</v>
      </c>
      <c r="F31" s="20">
        <v>605026</v>
      </c>
      <c r="G31" s="20">
        <v>599189</v>
      </c>
      <c r="H31" s="20"/>
      <c r="I31" s="20">
        <v>-599189</v>
      </c>
      <c r="J31" s="20"/>
      <c r="K31" s="20">
        <v>599189</v>
      </c>
      <c r="L31" s="20"/>
      <c r="M31" s="20"/>
      <c r="N31" s="20">
        <v>599189</v>
      </c>
      <c r="O31" s="20"/>
      <c r="P31" s="20"/>
      <c r="Q31" s="20"/>
      <c r="R31" s="20"/>
      <c r="S31" s="20"/>
      <c r="T31" s="20"/>
      <c r="U31" s="20"/>
      <c r="V31" s="20"/>
      <c r="W31" s="20">
        <v>599189</v>
      </c>
      <c r="X31" s="20">
        <v>302508</v>
      </c>
      <c r="Y31" s="20">
        <v>296681</v>
      </c>
      <c r="Z31" s="21">
        <v>98.07376994988563</v>
      </c>
      <c r="AA31" s="22">
        <v>605026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-127601291</v>
      </c>
      <c r="D33" s="18"/>
      <c r="E33" s="19"/>
      <c r="F33" s="20"/>
      <c r="G33" s="20">
        <v>-70291023</v>
      </c>
      <c r="H33" s="20">
        <v>-32310267</v>
      </c>
      <c r="I33" s="20">
        <v>119190671</v>
      </c>
      <c r="J33" s="20">
        <v>16589381</v>
      </c>
      <c r="K33" s="20">
        <v>-112601290</v>
      </c>
      <c r="L33" s="20">
        <v>-12287720</v>
      </c>
      <c r="M33" s="20">
        <v>-15269979</v>
      </c>
      <c r="N33" s="20">
        <v>-140158989</v>
      </c>
      <c r="O33" s="20"/>
      <c r="P33" s="20"/>
      <c r="Q33" s="20"/>
      <c r="R33" s="20"/>
      <c r="S33" s="20"/>
      <c r="T33" s="20"/>
      <c r="U33" s="20"/>
      <c r="V33" s="20"/>
      <c r="W33" s="20">
        <v>-123569608</v>
      </c>
      <c r="X33" s="20">
        <v>-6</v>
      </c>
      <c r="Y33" s="20">
        <v>-123569602</v>
      </c>
      <c r="Z33" s="21">
        <v>2059493366.6666667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113554378</v>
      </c>
      <c r="D35" s="18"/>
      <c r="E35" s="19"/>
      <c r="F35" s="20"/>
      <c r="G35" s="20">
        <v>115008818</v>
      </c>
      <c r="H35" s="20">
        <v>1221514</v>
      </c>
      <c r="I35" s="20">
        <v>-107742548</v>
      </c>
      <c r="J35" s="20">
        <v>8487784</v>
      </c>
      <c r="K35" s="20">
        <v>112040718</v>
      </c>
      <c r="L35" s="20">
        <v>2365762</v>
      </c>
      <c r="M35" s="20">
        <v>1032749</v>
      </c>
      <c r="N35" s="20">
        <v>115439229</v>
      </c>
      <c r="O35" s="20"/>
      <c r="P35" s="20"/>
      <c r="Q35" s="20"/>
      <c r="R35" s="20"/>
      <c r="S35" s="20"/>
      <c r="T35" s="20"/>
      <c r="U35" s="20"/>
      <c r="V35" s="20"/>
      <c r="W35" s="20">
        <v>123927013</v>
      </c>
      <c r="X35" s="20"/>
      <c r="Y35" s="20">
        <v>123927013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-13447723</v>
      </c>
      <c r="D37" s="29">
        <f t="shared" ref="D37:Y37" si="3">SUM(D29:D36)</f>
        <v>0</v>
      </c>
      <c r="E37" s="30">
        <f t="shared" si="3"/>
        <v>605026</v>
      </c>
      <c r="F37" s="31">
        <f t="shared" si="3"/>
        <v>605026</v>
      </c>
      <c r="G37" s="31">
        <f t="shared" si="3"/>
        <v>45316984</v>
      </c>
      <c r="H37" s="31">
        <f t="shared" si="3"/>
        <v>-31088753</v>
      </c>
      <c r="I37" s="31">
        <f t="shared" si="3"/>
        <v>10848934</v>
      </c>
      <c r="J37" s="31">
        <f t="shared" si="3"/>
        <v>25077165</v>
      </c>
      <c r="K37" s="31">
        <f t="shared" si="3"/>
        <v>38617</v>
      </c>
      <c r="L37" s="31">
        <f t="shared" si="3"/>
        <v>-9921958</v>
      </c>
      <c r="M37" s="31">
        <f t="shared" si="3"/>
        <v>-14237230</v>
      </c>
      <c r="N37" s="31">
        <f t="shared" si="3"/>
        <v>-24120571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956594</v>
      </c>
      <c r="X37" s="31">
        <f t="shared" si="3"/>
        <v>302502</v>
      </c>
      <c r="Y37" s="31">
        <f t="shared" si="3"/>
        <v>654092</v>
      </c>
      <c r="Z37" s="32">
        <f>+IF(X37&lt;&gt;0,+(Y37/X37)*100,0)</f>
        <v>216.22733072839188</v>
      </c>
      <c r="AA37" s="33">
        <f>SUM(AA29:AA36)</f>
        <v>605026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-13447723</v>
      </c>
      <c r="D44" s="29">
        <f>+D37+D43</f>
        <v>0</v>
      </c>
      <c r="E44" s="30">
        <f t="shared" si="5"/>
        <v>605026</v>
      </c>
      <c r="F44" s="31">
        <f t="shared" si="5"/>
        <v>605026</v>
      </c>
      <c r="G44" s="31">
        <f t="shared" si="5"/>
        <v>45316984</v>
      </c>
      <c r="H44" s="31">
        <f t="shared" si="5"/>
        <v>-31088753</v>
      </c>
      <c r="I44" s="31">
        <f t="shared" si="5"/>
        <v>10848934</v>
      </c>
      <c r="J44" s="31">
        <f t="shared" si="5"/>
        <v>25077165</v>
      </c>
      <c r="K44" s="31">
        <f t="shared" si="5"/>
        <v>38617</v>
      </c>
      <c r="L44" s="31">
        <f t="shared" si="5"/>
        <v>-9921958</v>
      </c>
      <c r="M44" s="31">
        <f t="shared" si="5"/>
        <v>-14237230</v>
      </c>
      <c r="N44" s="31">
        <f t="shared" si="5"/>
        <v>-24120571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956594</v>
      </c>
      <c r="X44" s="31">
        <f t="shared" si="5"/>
        <v>302502</v>
      </c>
      <c r="Y44" s="31">
        <f t="shared" si="5"/>
        <v>654092</v>
      </c>
      <c r="Z44" s="32">
        <f>+IF(X44&lt;&gt;0,+(Y44/X44)*100,0)</f>
        <v>216.22733072839188</v>
      </c>
      <c r="AA44" s="33">
        <f>+AA37+AA43</f>
        <v>605026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1788752784</v>
      </c>
      <c r="D45" s="42">
        <f t="shared" si="6"/>
        <v>0</v>
      </c>
      <c r="E45" s="43">
        <f t="shared" si="6"/>
        <v>1872444399</v>
      </c>
      <c r="F45" s="44">
        <f t="shared" si="6"/>
        <v>1872444399</v>
      </c>
      <c r="G45" s="44">
        <f t="shared" si="6"/>
        <v>1750759329</v>
      </c>
      <c r="H45" s="44">
        <f t="shared" si="6"/>
        <v>35735478</v>
      </c>
      <c r="I45" s="44">
        <f t="shared" si="6"/>
        <v>-1754682762</v>
      </c>
      <c r="J45" s="44">
        <f t="shared" si="6"/>
        <v>31812045</v>
      </c>
      <c r="K45" s="44">
        <f t="shared" si="6"/>
        <v>1762478018</v>
      </c>
      <c r="L45" s="44">
        <f t="shared" si="6"/>
        <v>5011942</v>
      </c>
      <c r="M45" s="44">
        <f t="shared" si="6"/>
        <v>22631022</v>
      </c>
      <c r="N45" s="44">
        <f t="shared" si="6"/>
        <v>1790120982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1821933027</v>
      </c>
      <c r="X45" s="44">
        <f t="shared" si="6"/>
        <v>936222288</v>
      </c>
      <c r="Y45" s="44">
        <f t="shared" si="6"/>
        <v>885710739</v>
      </c>
      <c r="Z45" s="45">
        <f>+IF(X45&lt;&gt;0,+(Y45/X45)*100,0)</f>
        <v>94.604748290290658</v>
      </c>
      <c r="AA45" s="46">
        <f>+AA26-AA44</f>
        <v>1872444399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-526561647</v>
      </c>
      <c r="D47" s="18"/>
      <c r="E47" s="19"/>
      <c r="F47" s="20"/>
      <c r="G47" s="20">
        <v>-524327536</v>
      </c>
      <c r="H47" s="20">
        <v>-2121841</v>
      </c>
      <c r="I47" s="20">
        <v>547602138</v>
      </c>
      <c r="J47" s="20">
        <v>21152761</v>
      </c>
      <c r="K47" s="20">
        <v>-541621192</v>
      </c>
      <c r="L47" s="20">
        <v>-22917916</v>
      </c>
      <c r="M47" s="20">
        <v>-54686236</v>
      </c>
      <c r="N47" s="20">
        <v>-619225344</v>
      </c>
      <c r="O47" s="20"/>
      <c r="P47" s="20"/>
      <c r="Q47" s="20"/>
      <c r="R47" s="20"/>
      <c r="S47" s="20"/>
      <c r="T47" s="20"/>
      <c r="U47" s="20"/>
      <c r="V47" s="20"/>
      <c r="W47" s="20">
        <v>-598072583</v>
      </c>
      <c r="X47" s="20"/>
      <c r="Y47" s="20">
        <v>-598072583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-526561647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-524327536</v>
      </c>
      <c r="H50" s="52">
        <f t="shared" si="7"/>
        <v>-2121841</v>
      </c>
      <c r="I50" s="52">
        <f t="shared" si="7"/>
        <v>547602138</v>
      </c>
      <c r="J50" s="52">
        <f t="shared" si="7"/>
        <v>21152761</v>
      </c>
      <c r="K50" s="52">
        <f t="shared" si="7"/>
        <v>-541621192</v>
      </c>
      <c r="L50" s="52">
        <f t="shared" si="7"/>
        <v>-22917916</v>
      </c>
      <c r="M50" s="52">
        <f t="shared" si="7"/>
        <v>-54686236</v>
      </c>
      <c r="N50" s="52">
        <f t="shared" si="7"/>
        <v>-619225344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-598072583</v>
      </c>
      <c r="X50" s="52">
        <f t="shared" si="7"/>
        <v>0</v>
      </c>
      <c r="Y50" s="52">
        <f t="shared" si="7"/>
        <v>-598072583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56750</v>
      </c>
      <c r="D10" s="18"/>
      <c r="E10" s="19"/>
      <c r="F10" s="20"/>
      <c r="G10" s="20">
        <v>56495</v>
      </c>
      <c r="H10" s="20"/>
      <c r="I10" s="20">
        <v>255</v>
      </c>
      <c r="J10" s="20">
        <v>56750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56750</v>
      </c>
      <c r="X10" s="20"/>
      <c r="Y10" s="20">
        <v>56750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56750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56495</v>
      </c>
      <c r="H13" s="31">
        <f t="shared" si="0"/>
        <v>0</v>
      </c>
      <c r="I13" s="31">
        <f t="shared" si="0"/>
        <v>255</v>
      </c>
      <c r="J13" s="31">
        <f t="shared" si="0"/>
        <v>56750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56750</v>
      </c>
      <c r="X13" s="31">
        <f t="shared" si="0"/>
        <v>0</v>
      </c>
      <c r="Y13" s="31">
        <f t="shared" si="0"/>
        <v>56750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124284</v>
      </c>
      <c r="D17" s="18"/>
      <c r="E17" s="19">
        <v>2000000</v>
      </c>
      <c r="F17" s="20">
        <v>2000000</v>
      </c>
      <c r="G17" s="24">
        <v>124284</v>
      </c>
      <c r="H17" s="24"/>
      <c r="I17" s="24"/>
      <c r="J17" s="20">
        <v>124284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124284</v>
      </c>
      <c r="X17" s="20">
        <v>1000002</v>
      </c>
      <c r="Y17" s="24">
        <v>-875718</v>
      </c>
      <c r="Z17" s="25">
        <v>-87.57162485675029</v>
      </c>
      <c r="AA17" s="26">
        <v>2000000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124284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2000000</v>
      </c>
      <c r="G25" s="36">
        <f t="shared" si="1"/>
        <v>124284</v>
      </c>
      <c r="H25" s="36">
        <f t="shared" si="1"/>
        <v>0</v>
      </c>
      <c r="I25" s="36">
        <f t="shared" si="1"/>
        <v>0</v>
      </c>
      <c r="J25" s="36">
        <f t="shared" si="1"/>
        <v>124284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124284</v>
      </c>
      <c r="X25" s="36">
        <f t="shared" si="1"/>
        <v>1000002</v>
      </c>
      <c r="Y25" s="36">
        <f t="shared" si="1"/>
        <v>-875718</v>
      </c>
      <c r="Z25" s="37">
        <f>+IF(X25&lt;&gt;0,+(Y25/X25)*100,0)</f>
        <v>-87.57162485675029</v>
      </c>
      <c r="AA25" s="38">
        <f>SUM(AA15:AA24)</f>
        <v>2000000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181034</v>
      </c>
      <c r="D26" s="29">
        <f>+D13+D25</f>
        <v>0</v>
      </c>
      <c r="E26" s="30">
        <f t="shared" si="2"/>
        <v>2000000</v>
      </c>
      <c r="F26" s="31">
        <f t="shared" si="2"/>
        <v>2000000</v>
      </c>
      <c r="G26" s="31">
        <f t="shared" si="2"/>
        <v>180779</v>
      </c>
      <c r="H26" s="31">
        <f t="shared" si="2"/>
        <v>0</v>
      </c>
      <c r="I26" s="31">
        <f t="shared" si="2"/>
        <v>255</v>
      </c>
      <c r="J26" s="31">
        <f t="shared" si="2"/>
        <v>181034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181034</v>
      </c>
      <c r="X26" s="31">
        <f t="shared" si="2"/>
        <v>1000002</v>
      </c>
      <c r="Y26" s="31">
        <f t="shared" si="2"/>
        <v>-818968</v>
      </c>
      <c r="Z26" s="32">
        <f>+IF(X26&lt;&gt;0,+(Y26/X26)*100,0)</f>
        <v>-81.896636206727592</v>
      </c>
      <c r="AA26" s="33">
        <f>+AA13+AA25</f>
        <v>2000000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181034</v>
      </c>
      <c r="D45" s="42">
        <f t="shared" si="6"/>
        <v>0</v>
      </c>
      <c r="E45" s="43">
        <f t="shared" si="6"/>
        <v>2000000</v>
      </c>
      <c r="F45" s="44">
        <f t="shared" si="6"/>
        <v>2000000</v>
      </c>
      <c r="G45" s="44">
        <f t="shared" si="6"/>
        <v>180779</v>
      </c>
      <c r="H45" s="44">
        <f t="shared" si="6"/>
        <v>0</v>
      </c>
      <c r="I45" s="44">
        <f t="shared" si="6"/>
        <v>255</v>
      </c>
      <c r="J45" s="44">
        <f t="shared" si="6"/>
        <v>181034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181034</v>
      </c>
      <c r="X45" s="44">
        <f t="shared" si="6"/>
        <v>1000002</v>
      </c>
      <c r="Y45" s="44">
        <f t="shared" si="6"/>
        <v>-818968</v>
      </c>
      <c r="Z45" s="45">
        <f>+IF(X45&lt;&gt;0,+(Y45/X45)*100,0)</f>
        <v>-81.896636206727592</v>
      </c>
      <c r="AA45" s="46">
        <f>+AA26-AA44</f>
        <v>2000000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100008</v>
      </c>
      <c r="F10" s="20">
        <v>100008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50004</v>
      </c>
      <c r="Y10" s="20">
        <v>-50004</v>
      </c>
      <c r="Z10" s="21">
        <v>-100</v>
      </c>
      <c r="AA10" s="22">
        <v>100008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100008</v>
      </c>
      <c r="F13" s="31">
        <f t="shared" si="0"/>
        <v>100008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50004</v>
      </c>
      <c r="Y13" s="31">
        <f t="shared" si="0"/>
        <v>-50004</v>
      </c>
      <c r="Z13" s="32">
        <f>+IF(X13&lt;&gt;0,+(Y13/X13)*100,0)</f>
        <v>-100</v>
      </c>
      <c r="AA13" s="33">
        <f>SUM(AA6:AA12)</f>
        <v>100008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100008</v>
      </c>
      <c r="F26" s="31">
        <f t="shared" si="2"/>
        <v>100008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50004</v>
      </c>
      <c r="Y26" s="31">
        <f t="shared" si="2"/>
        <v>-50004</v>
      </c>
      <c r="Z26" s="32">
        <f>+IF(X26&lt;&gt;0,+(Y26/X26)*100,0)</f>
        <v>-100</v>
      </c>
      <c r="AA26" s="33">
        <f>+AA13+AA25</f>
        <v>100008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100008</v>
      </c>
      <c r="F45" s="44">
        <f t="shared" si="6"/>
        <v>100008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50004</v>
      </c>
      <c r="Y45" s="44">
        <f t="shared" si="6"/>
        <v>-50004</v>
      </c>
      <c r="Z45" s="45">
        <f>+IF(X45&lt;&gt;0,+(Y45/X45)*100,0)</f>
        <v>-100</v>
      </c>
      <c r="AA45" s="46">
        <f>+AA26-AA44</f>
        <v>100008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99996</v>
      </c>
      <c r="F47" s="20">
        <v>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49998</v>
      </c>
      <c r="Y47" s="20">
        <v>-49998</v>
      </c>
      <c r="Z47" s="47">
        <v>-100</v>
      </c>
      <c r="AA47" s="22">
        <v>99996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99996</v>
      </c>
      <c r="F50" s="52">
        <f t="shared" si="7"/>
        <v>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49998</v>
      </c>
      <c r="Y50" s="52">
        <f t="shared" si="7"/>
        <v>-49998</v>
      </c>
      <c r="Z50" s="53">
        <f>+IF(X50&lt;&gt;0,+(Y50/X50)*100,0)</f>
        <v>-100</v>
      </c>
      <c r="AA50" s="54">
        <f>SUM(AA47:AA49)</f>
        <v>99996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4368053</v>
      </c>
      <c r="D7" s="18"/>
      <c r="E7" s="19">
        <v>-142310</v>
      </c>
      <c r="F7" s="20">
        <v>-142310</v>
      </c>
      <c r="G7" s="20">
        <v>18857969</v>
      </c>
      <c r="H7" s="20">
        <v>-18781419</v>
      </c>
      <c r="I7" s="20">
        <v>1235768</v>
      </c>
      <c r="J7" s="20">
        <v>1312318</v>
      </c>
      <c r="K7" s="20">
        <v>602713</v>
      </c>
      <c r="L7" s="20">
        <v>4621612</v>
      </c>
      <c r="M7" s="20">
        <v>1038819</v>
      </c>
      <c r="N7" s="20">
        <v>6263144</v>
      </c>
      <c r="O7" s="20"/>
      <c r="P7" s="20"/>
      <c r="Q7" s="20"/>
      <c r="R7" s="20"/>
      <c r="S7" s="20"/>
      <c r="T7" s="20"/>
      <c r="U7" s="20"/>
      <c r="V7" s="20"/>
      <c r="W7" s="20">
        <v>7575462</v>
      </c>
      <c r="X7" s="20">
        <v>-71148</v>
      </c>
      <c r="Y7" s="20">
        <v>7646610</v>
      </c>
      <c r="Z7" s="21">
        <v>-10747.470062405127</v>
      </c>
      <c r="AA7" s="22">
        <v>-142310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3000</v>
      </c>
      <c r="F10" s="20">
        <v>3000</v>
      </c>
      <c r="G10" s="20">
        <v>7666</v>
      </c>
      <c r="H10" s="20">
        <v>-7661</v>
      </c>
      <c r="I10" s="20">
        <v>701</v>
      </c>
      <c r="J10" s="20">
        <v>706</v>
      </c>
      <c r="K10" s="20">
        <v>-1351</v>
      </c>
      <c r="L10" s="20"/>
      <c r="M10" s="20">
        <v>-1106</v>
      </c>
      <c r="N10" s="20">
        <v>-2457</v>
      </c>
      <c r="O10" s="20"/>
      <c r="P10" s="20"/>
      <c r="Q10" s="20"/>
      <c r="R10" s="20"/>
      <c r="S10" s="20"/>
      <c r="T10" s="20"/>
      <c r="U10" s="20"/>
      <c r="V10" s="20"/>
      <c r="W10" s="20">
        <v>-1751</v>
      </c>
      <c r="X10" s="20">
        <v>1500</v>
      </c>
      <c r="Y10" s="20">
        <v>-3251</v>
      </c>
      <c r="Z10" s="21">
        <v>-216.73333333333332</v>
      </c>
      <c r="AA10" s="22">
        <v>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4368053</v>
      </c>
      <c r="D13" s="29">
        <f>SUM(D6:D12)</f>
        <v>0</v>
      </c>
      <c r="E13" s="30">
        <f t="shared" si="0"/>
        <v>-139310</v>
      </c>
      <c r="F13" s="31">
        <f t="shared" si="0"/>
        <v>-139310</v>
      </c>
      <c r="G13" s="31">
        <f t="shared" si="0"/>
        <v>18865635</v>
      </c>
      <c r="H13" s="31">
        <f t="shared" si="0"/>
        <v>-18789080</v>
      </c>
      <c r="I13" s="31">
        <f t="shared" si="0"/>
        <v>1236469</v>
      </c>
      <c r="J13" s="31">
        <f t="shared" si="0"/>
        <v>1313024</v>
      </c>
      <c r="K13" s="31">
        <f t="shared" si="0"/>
        <v>601362</v>
      </c>
      <c r="L13" s="31">
        <f t="shared" si="0"/>
        <v>4621612</v>
      </c>
      <c r="M13" s="31">
        <f t="shared" si="0"/>
        <v>1037713</v>
      </c>
      <c r="N13" s="31">
        <f t="shared" si="0"/>
        <v>6260687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7573711</v>
      </c>
      <c r="X13" s="31">
        <f t="shared" si="0"/>
        <v>-69648</v>
      </c>
      <c r="Y13" s="31">
        <f t="shared" si="0"/>
        <v>7643359</v>
      </c>
      <c r="Z13" s="32">
        <f>+IF(X13&lt;&gt;0,+(Y13/X13)*100,0)</f>
        <v>-10974.269182173213</v>
      </c>
      <c r="AA13" s="33">
        <f>SUM(AA6:AA12)</f>
        <v>-139310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677675</v>
      </c>
      <c r="D17" s="18"/>
      <c r="E17" s="19">
        <v>960040</v>
      </c>
      <c r="F17" s="20">
        <v>960040</v>
      </c>
      <c r="G17" s="24">
        <v>818857</v>
      </c>
      <c r="H17" s="24">
        <v>-960039</v>
      </c>
      <c r="I17" s="24"/>
      <c r="J17" s="20">
        <v>-141182</v>
      </c>
      <c r="K17" s="24"/>
      <c r="L17" s="24">
        <v>818857</v>
      </c>
      <c r="M17" s="20"/>
      <c r="N17" s="24">
        <v>818857</v>
      </c>
      <c r="O17" s="24"/>
      <c r="P17" s="24"/>
      <c r="Q17" s="20"/>
      <c r="R17" s="24"/>
      <c r="S17" s="24"/>
      <c r="T17" s="20"/>
      <c r="U17" s="24"/>
      <c r="V17" s="24"/>
      <c r="W17" s="24">
        <v>677675</v>
      </c>
      <c r="X17" s="20">
        <v>480024</v>
      </c>
      <c r="Y17" s="24">
        <v>197651</v>
      </c>
      <c r="Z17" s="25">
        <v>41.175232905021417</v>
      </c>
      <c r="AA17" s="26">
        <v>960040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677675</v>
      </c>
      <c r="D25" s="29">
        <f t="shared" ref="D25:Y25" si="1">SUM(D15:D24)</f>
        <v>0</v>
      </c>
      <c r="E25" s="35">
        <f t="shared" si="1"/>
        <v>960040</v>
      </c>
      <c r="F25" s="36">
        <f t="shared" si="1"/>
        <v>960040</v>
      </c>
      <c r="G25" s="36">
        <f t="shared" si="1"/>
        <v>818857</v>
      </c>
      <c r="H25" s="36">
        <f t="shared" si="1"/>
        <v>-960039</v>
      </c>
      <c r="I25" s="36">
        <f t="shared" si="1"/>
        <v>0</v>
      </c>
      <c r="J25" s="36">
        <f t="shared" si="1"/>
        <v>-141182</v>
      </c>
      <c r="K25" s="36">
        <f t="shared" si="1"/>
        <v>0</v>
      </c>
      <c r="L25" s="36">
        <f t="shared" si="1"/>
        <v>818857</v>
      </c>
      <c r="M25" s="36">
        <f t="shared" si="1"/>
        <v>0</v>
      </c>
      <c r="N25" s="36">
        <f t="shared" si="1"/>
        <v>818857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677675</v>
      </c>
      <c r="X25" s="36">
        <f t="shared" si="1"/>
        <v>480024</v>
      </c>
      <c r="Y25" s="36">
        <f t="shared" si="1"/>
        <v>197651</v>
      </c>
      <c r="Z25" s="37">
        <f>+IF(X25&lt;&gt;0,+(Y25/X25)*100,0)</f>
        <v>41.175232905021417</v>
      </c>
      <c r="AA25" s="38">
        <f>SUM(AA15:AA24)</f>
        <v>960040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5045728</v>
      </c>
      <c r="D26" s="29">
        <f>+D13+D25</f>
        <v>0</v>
      </c>
      <c r="E26" s="30">
        <f t="shared" si="2"/>
        <v>820730</v>
      </c>
      <c r="F26" s="31">
        <f t="shared" si="2"/>
        <v>820730</v>
      </c>
      <c r="G26" s="31">
        <f t="shared" si="2"/>
        <v>19684492</v>
      </c>
      <c r="H26" s="31">
        <f t="shared" si="2"/>
        <v>-19749119</v>
      </c>
      <c r="I26" s="31">
        <f t="shared" si="2"/>
        <v>1236469</v>
      </c>
      <c r="J26" s="31">
        <f t="shared" si="2"/>
        <v>1171842</v>
      </c>
      <c r="K26" s="31">
        <f t="shared" si="2"/>
        <v>601362</v>
      </c>
      <c r="L26" s="31">
        <f t="shared" si="2"/>
        <v>5440469</v>
      </c>
      <c r="M26" s="31">
        <f t="shared" si="2"/>
        <v>1037713</v>
      </c>
      <c r="N26" s="31">
        <f t="shared" si="2"/>
        <v>7079544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8251386</v>
      </c>
      <c r="X26" s="31">
        <f t="shared" si="2"/>
        <v>410376</v>
      </c>
      <c r="Y26" s="31">
        <f t="shared" si="2"/>
        <v>7841010</v>
      </c>
      <c r="Z26" s="32">
        <f>+IF(X26&lt;&gt;0,+(Y26/X26)*100,0)</f>
        <v>1910.6892215919061</v>
      </c>
      <c r="AA26" s="33">
        <f>+AA13+AA25</f>
        <v>820730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</v>
      </c>
      <c r="Y33" s="20">
        <v>6</v>
      </c>
      <c r="Z33" s="21">
        <v>-100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2939755</v>
      </c>
      <c r="D35" s="18"/>
      <c r="E35" s="19">
        <v>542486</v>
      </c>
      <c r="F35" s="20">
        <v>542486</v>
      </c>
      <c r="G35" s="20">
        <v>2977799</v>
      </c>
      <c r="H35" s="20">
        <v>-1363088</v>
      </c>
      <c r="I35" s="20">
        <v>161248</v>
      </c>
      <c r="J35" s="20">
        <v>1775959</v>
      </c>
      <c r="K35" s="20">
        <v>40648</v>
      </c>
      <c r="L35" s="20">
        <v>1378804</v>
      </c>
      <c r="M35" s="20">
        <v>135317</v>
      </c>
      <c r="N35" s="20">
        <v>1554769</v>
      </c>
      <c r="O35" s="20"/>
      <c r="P35" s="20"/>
      <c r="Q35" s="20"/>
      <c r="R35" s="20"/>
      <c r="S35" s="20"/>
      <c r="T35" s="20"/>
      <c r="U35" s="20"/>
      <c r="V35" s="20"/>
      <c r="W35" s="20">
        <v>3330728</v>
      </c>
      <c r="X35" s="20">
        <v>271242</v>
      </c>
      <c r="Y35" s="20">
        <v>3059486</v>
      </c>
      <c r="Z35" s="21">
        <v>1127.9543728478627</v>
      </c>
      <c r="AA35" s="22">
        <v>542486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2939755</v>
      </c>
      <c r="D37" s="29">
        <f t="shared" ref="D37:Y37" si="3">SUM(D29:D36)</f>
        <v>0</v>
      </c>
      <c r="E37" s="30">
        <f t="shared" si="3"/>
        <v>542486</v>
      </c>
      <c r="F37" s="31">
        <f t="shared" si="3"/>
        <v>542486</v>
      </c>
      <c r="G37" s="31">
        <f t="shared" si="3"/>
        <v>2977799</v>
      </c>
      <c r="H37" s="31">
        <f t="shared" si="3"/>
        <v>-1363088</v>
      </c>
      <c r="I37" s="31">
        <f t="shared" si="3"/>
        <v>161248</v>
      </c>
      <c r="J37" s="31">
        <f t="shared" si="3"/>
        <v>1775959</v>
      </c>
      <c r="K37" s="31">
        <f t="shared" si="3"/>
        <v>40648</v>
      </c>
      <c r="L37" s="31">
        <f t="shared" si="3"/>
        <v>1378804</v>
      </c>
      <c r="M37" s="31">
        <f t="shared" si="3"/>
        <v>135317</v>
      </c>
      <c r="N37" s="31">
        <f t="shared" si="3"/>
        <v>1554769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3330728</v>
      </c>
      <c r="X37" s="31">
        <f t="shared" si="3"/>
        <v>271236</v>
      </c>
      <c r="Y37" s="31">
        <f t="shared" si="3"/>
        <v>3059492</v>
      </c>
      <c r="Z37" s="32">
        <f>+IF(X37&lt;&gt;0,+(Y37/X37)*100,0)</f>
        <v>1127.9815363742277</v>
      </c>
      <c r="AA37" s="33">
        <f>SUM(AA29:AA36)</f>
        <v>542486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2939755</v>
      </c>
      <c r="D44" s="29">
        <f>+D37+D43</f>
        <v>0</v>
      </c>
      <c r="E44" s="30">
        <f t="shared" si="5"/>
        <v>542486</v>
      </c>
      <c r="F44" s="31">
        <f t="shared" si="5"/>
        <v>542486</v>
      </c>
      <c r="G44" s="31">
        <f t="shared" si="5"/>
        <v>2977799</v>
      </c>
      <c r="H44" s="31">
        <f t="shared" si="5"/>
        <v>-1363088</v>
      </c>
      <c r="I44" s="31">
        <f t="shared" si="5"/>
        <v>161248</v>
      </c>
      <c r="J44" s="31">
        <f t="shared" si="5"/>
        <v>1775959</v>
      </c>
      <c r="K44" s="31">
        <f t="shared" si="5"/>
        <v>40648</v>
      </c>
      <c r="L44" s="31">
        <f t="shared" si="5"/>
        <v>1378804</v>
      </c>
      <c r="M44" s="31">
        <f t="shared" si="5"/>
        <v>135317</v>
      </c>
      <c r="N44" s="31">
        <f t="shared" si="5"/>
        <v>1554769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3330728</v>
      </c>
      <c r="X44" s="31">
        <f t="shared" si="5"/>
        <v>271236</v>
      </c>
      <c r="Y44" s="31">
        <f t="shared" si="5"/>
        <v>3059492</v>
      </c>
      <c r="Z44" s="32">
        <f>+IF(X44&lt;&gt;0,+(Y44/X44)*100,0)</f>
        <v>1127.9815363742277</v>
      </c>
      <c r="AA44" s="33">
        <f>+AA37+AA43</f>
        <v>542486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2105973</v>
      </c>
      <c r="D45" s="42">
        <f t="shared" si="6"/>
        <v>0</v>
      </c>
      <c r="E45" s="43">
        <f t="shared" si="6"/>
        <v>278244</v>
      </c>
      <c r="F45" s="44">
        <f t="shared" si="6"/>
        <v>278244</v>
      </c>
      <c r="G45" s="44">
        <f t="shared" si="6"/>
        <v>16706693</v>
      </c>
      <c r="H45" s="44">
        <f t="shared" si="6"/>
        <v>-18386031</v>
      </c>
      <c r="I45" s="44">
        <f t="shared" si="6"/>
        <v>1075221</v>
      </c>
      <c r="J45" s="44">
        <f t="shared" si="6"/>
        <v>-604117</v>
      </c>
      <c r="K45" s="44">
        <f t="shared" si="6"/>
        <v>560714</v>
      </c>
      <c r="L45" s="44">
        <f t="shared" si="6"/>
        <v>4061665</v>
      </c>
      <c r="M45" s="44">
        <f t="shared" si="6"/>
        <v>902396</v>
      </c>
      <c r="N45" s="44">
        <f t="shared" si="6"/>
        <v>5524775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4920658</v>
      </c>
      <c r="X45" s="44">
        <f t="shared" si="6"/>
        <v>139140</v>
      </c>
      <c r="Y45" s="44">
        <f t="shared" si="6"/>
        <v>4781518</v>
      </c>
      <c r="Z45" s="45">
        <f>+IF(X45&lt;&gt;0,+(Y45/X45)*100,0)</f>
        <v>3436.4798045134398</v>
      </c>
      <c r="AA45" s="46">
        <f>+AA26-AA44</f>
        <v>278244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-2241118</v>
      </c>
      <c r="D47" s="18"/>
      <c r="E47" s="19"/>
      <c r="F47" s="20"/>
      <c r="G47" s="20">
        <v>-2263198</v>
      </c>
      <c r="H47" s="20">
        <v>-1533723</v>
      </c>
      <c r="I47" s="20">
        <v>697151</v>
      </c>
      <c r="J47" s="20">
        <v>-3099770</v>
      </c>
      <c r="K47" s="20">
        <v>198127</v>
      </c>
      <c r="L47" s="20">
        <v>-6871131</v>
      </c>
      <c r="M47" s="20">
        <v>177923</v>
      </c>
      <c r="N47" s="20">
        <v>-6495081</v>
      </c>
      <c r="O47" s="20"/>
      <c r="P47" s="20"/>
      <c r="Q47" s="20"/>
      <c r="R47" s="20"/>
      <c r="S47" s="20"/>
      <c r="T47" s="20"/>
      <c r="U47" s="20"/>
      <c r="V47" s="20"/>
      <c r="W47" s="20">
        <v>-9594851</v>
      </c>
      <c r="X47" s="20"/>
      <c r="Y47" s="20">
        <v>-9594851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-2241118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-2263198</v>
      </c>
      <c r="H50" s="52">
        <f t="shared" si="7"/>
        <v>-1533723</v>
      </c>
      <c r="I50" s="52">
        <f t="shared" si="7"/>
        <v>697151</v>
      </c>
      <c r="J50" s="52">
        <f t="shared" si="7"/>
        <v>-3099770</v>
      </c>
      <c r="K50" s="52">
        <f t="shared" si="7"/>
        <v>198127</v>
      </c>
      <c r="L50" s="52">
        <f t="shared" si="7"/>
        <v>-6871131</v>
      </c>
      <c r="M50" s="52">
        <f t="shared" si="7"/>
        <v>177923</v>
      </c>
      <c r="N50" s="52">
        <f t="shared" si="7"/>
        <v>-6495081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-9594851</v>
      </c>
      <c r="X50" s="52">
        <f t="shared" si="7"/>
        <v>0</v>
      </c>
      <c r="Y50" s="52">
        <f t="shared" si="7"/>
        <v>-9594851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1562614</v>
      </c>
      <c r="D6" s="18"/>
      <c r="E6" s="19">
        <v>113480771</v>
      </c>
      <c r="F6" s="20">
        <v>113480771</v>
      </c>
      <c r="G6" s="20">
        <v>-20419358</v>
      </c>
      <c r="H6" s="20">
        <v>8174100</v>
      </c>
      <c r="I6" s="20">
        <v>9329166</v>
      </c>
      <c r="J6" s="20">
        <v>-2916092</v>
      </c>
      <c r="K6" s="20">
        <v>9264415</v>
      </c>
      <c r="L6" s="20">
        <v>4582850</v>
      </c>
      <c r="M6" s="20">
        <v>6725485</v>
      </c>
      <c r="N6" s="20">
        <v>20572750</v>
      </c>
      <c r="O6" s="20"/>
      <c r="P6" s="20"/>
      <c r="Q6" s="20"/>
      <c r="R6" s="20"/>
      <c r="S6" s="20"/>
      <c r="T6" s="20"/>
      <c r="U6" s="20"/>
      <c r="V6" s="20"/>
      <c r="W6" s="20">
        <v>17656658</v>
      </c>
      <c r="X6" s="20">
        <v>56740386</v>
      </c>
      <c r="Y6" s="20">
        <v>-39083728</v>
      </c>
      <c r="Z6" s="21">
        <v>-68.881674509581231</v>
      </c>
      <c r="AA6" s="22">
        <v>113480771</v>
      </c>
    </row>
    <row r="7" spans="1:27" x14ac:dyDescent="0.25">
      <c r="A7" s="23" t="s">
        <v>35</v>
      </c>
      <c r="B7" s="17" t="s">
        <v>32</v>
      </c>
      <c r="C7" s="18">
        <v>581503626</v>
      </c>
      <c r="D7" s="18"/>
      <c r="E7" s="19">
        <v>126565743</v>
      </c>
      <c r="F7" s="20">
        <v>126565743</v>
      </c>
      <c r="G7" s="20">
        <v>579410625</v>
      </c>
      <c r="H7" s="20">
        <v>707967</v>
      </c>
      <c r="I7" s="20">
        <v>1222307</v>
      </c>
      <c r="J7" s="20">
        <v>581340899</v>
      </c>
      <c r="K7" s="20">
        <v>-2054341</v>
      </c>
      <c r="L7" s="20">
        <v>993682</v>
      </c>
      <c r="M7" s="20">
        <v>1473417</v>
      </c>
      <c r="N7" s="20">
        <v>412758</v>
      </c>
      <c r="O7" s="20"/>
      <c r="P7" s="20"/>
      <c r="Q7" s="20"/>
      <c r="R7" s="20"/>
      <c r="S7" s="20"/>
      <c r="T7" s="20"/>
      <c r="U7" s="20"/>
      <c r="V7" s="20"/>
      <c r="W7" s="20">
        <v>581753657</v>
      </c>
      <c r="X7" s="20">
        <v>80753444</v>
      </c>
      <c r="Y7" s="20">
        <v>501000213</v>
      </c>
      <c r="Z7" s="21">
        <v>620.40723984477984</v>
      </c>
      <c r="AA7" s="22">
        <v>126565743</v>
      </c>
    </row>
    <row r="8" spans="1:27" x14ac:dyDescent="0.25">
      <c r="A8" s="23" t="s">
        <v>36</v>
      </c>
      <c r="B8" s="17" t="s">
        <v>32</v>
      </c>
      <c r="C8" s="18">
        <v>191595</v>
      </c>
      <c r="D8" s="18"/>
      <c r="E8" s="19">
        <v>36957395</v>
      </c>
      <c r="F8" s="20">
        <v>36957395</v>
      </c>
      <c r="G8" s="20">
        <v>302525</v>
      </c>
      <c r="H8" s="20">
        <v>-110930</v>
      </c>
      <c r="I8" s="20"/>
      <c r="J8" s="20">
        <v>191595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191595</v>
      </c>
      <c r="X8" s="20">
        <v>18478698</v>
      </c>
      <c r="Y8" s="20">
        <v>-18287103</v>
      </c>
      <c r="Z8" s="21">
        <v>-98.963157469211311</v>
      </c>
      <c r="AA8" s="22">
        <v>36957395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-16863601</v>
      </c>
      <c r="D10" s="18"/>
      <c r="E10" s="19">
        <v>-79533492</v>
      </c>
      <c r="F10" s="20">
        <v>-79533492</v>
      </c>
      <c r="G10" s="20">
        <v>-17018849</v>
      </c>
      <c r="H10" s="20">
        <v>-456353</v>
      </c>
      <c r="I10" s="20">
        <v>-388469</v>
      </c>
      <c r="J10" s="20">
        <v>-17863671</v>
      </c>
      <c r="K10" s="20">
        <v>-412630</v>
      </c>
      <c r="L10" s="20">
        <v>-144551</v>
      </c>
      <c r="M10" s="20">
        <v>-58430</v>
      </c>
      <c r="N10" s="20">
        <v>-615611</v>
      </c>
      <c r="O10" s="20"/>
      <c r="P10" s="20"/>
      <c r="Q10" s="20"/>
      <c r="R10" s="20"/>
      <c r="S10" s="20"/>
      <c r="T10" s="20"/>
      <c r="U10" s="20"/>
      <c r="V10" s="20"/>
      <c r="W10" s="20">
        <v>-18479282</v>
      </c>
      <c r="X10" s="20">
        <v>-39766746</v>
      </c>
      <c r="Y10" s="20">
        <v>21287464</v>
      </c>
      <c r="Z10" s="21">
        <v>-53.53081692930067</v>
      </c>
      <c r="AA10" s="22">
        <v>-79533492</v>
      </c>
    </row>
    <row r="11" spans="1:27" x14ac:dyDescent="0.25">
      <c r="A11" s="23" t="s">
        <v>39</v>
      </c>
      <c r="B11" s="17" t="s">
        <v>32</v>
      </c>
      <c r="C11" s="18">
        <v>133697346</v>
      </c>
      <c r="D11" s="18"/>
      <c r="E11" s="19"/>
      <c r="F11" s="20"/>
      <c r="G11" s="24">
        <v>127253808</v>
      </c>
      <c r="H11" s="24">
        <v>7443810</v>
      </c>
      <c r="I11" s="24"/>
      <c r="J11" s="20">
        <v>134697618</v>
      </c>
      <c r="K11" s="24">
        <v>-1997</v>
      </c>
      <c r="L11" s="24">
        <v>232204</v>
      </c>
      <c r="M11" s="20">
        <v>35217</v>
      </c>
      <c r="N11" s="24">
        <v>265424</v>
      </c>
      <c r="O11" s="24"/>
      <c r="P11" s="24"/>
      <c r="Q11" s="20"/>
      <c r="R11" s="24"/>
      <c r="S11" s="24"/>
      <c r="T11" s="20"/>
      <c r="U11" s="24"/>
      <c r="V11" s="24"/>
      <c r="W11" s="24">
        <v>134963042</v>
      </c>
      <c r="X11" s="20"/>
      <c r="Y11" s="24">
        <v>134963042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-2437196</v>
      </c>
      <c r="D12" s="18"/>
      <c r="E12" s="19"/>
      <c r="F12" s="20"/>
      <c r="G12" s="20">
        <v>-2437196</v>
      </c>
      <c r="H12" s="20"/>
      <c r="I12" s="20"/>
      <c r="J12" s="20">
        <v>-2437196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-2437196</v>
      </c>
      <c r="X12" s="20"/>
      <c r="Y12" s="20">
        <v>-2437196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697654384</v>
      </c>
      <c r="D13" s="29">
        <f>SUM(D6:D12)</f>
        <v>0</v>
      </c>
      <c r="E13" s="30">
        <f t="shared" si="0"/>
        <v>197470417</v>
      </c>
      <c r="F13" s="31">
        <f t="shared" si="0"/>
        <v>197470417</v>
      </c>
      <c r="G13" s="31">
        <f t="shared" si="0"/>
        <v>667091555</v>
      </c>
      <c r="H13" s="31">
        <f t="shared" si="0"/>
        <v>15758594</v>
      </c>
      <c r="I13" s="31">
        <f t="shared" si="0"/>
        <v>10163004</v>
      </c>
      <c r="J13" s="31">
        <f t="shared" si="0"/>
        <v>693013153</v>
      </c>
      <c r="K13" s="31">
        <f t="shared" si="0"/>
        <v>6795447</v>
      </c>
      <c r="L13" s="31">
        <f t="shared" si="0"/>
        <v>5664185</v>
      </c>
      <c r="M13" s="31">
        <f t="shared" si="0"/>
        <v>8175689</v>
      </c>
      <c r="N13" s="31">
        <f t="shared" si="0"/>
        <v>20635321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713648474</v>
      </c>
      <c r="X13" s="31">
        <f t="shared" si="0"/>
        <v>116205782</v>
      </c>
      <c r="Y13" s="31">
        <f t="shared" si="0"/>
        <v>597442692</v>
      </c>
      <c r="Z13" s="32">
        <f>+IF(X13&lt;&gt;0,+(Y13/X13)*100,0)</f>
        <v>514.12475499713082</v>
      </c>
      <c r="AA13" s="33">
        <f>SUM(AA6:AA12)</f>
        <v>197470417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8393349</v>
      </c>
      <c r="D17" s="18"/>
      <c r="E17" s="19">
        <v>-4602612</v>
      </c>
      <c r="F17" s="20">
        <v>-4602612</v>
      </c>
      <c r="G17" s="24">
        <v>180883653</v>
      </c>
      <c r="H17" s="24">
        <v>-5613048</v>
      </c>
      <c r="I17" s="24"/>
      <c r="J17" s="20">
        <v>175270605</v>
      </c>
      <c r="K17" s="24"/>
      <c r="L17" s="24"/>
      <c r="M17" s="20">
        <v>-166867496</v>
      </c>
      <c r="N17" s="24">
        <v>-166867496</v>
      </c>
      <c r="O17" s="24"/>
      <c r="P17" s="24"/>
      <c r="Q17" s="20"/>
      <c r="R17" s="24"/>
      <c r="S17" s="24"/>
      <c r="T17" s="20"/>
      <c r="U17" s="24"/>
      <c r="V17" s="24"/>
      <c r="W17" s="24">
        <v>8403109</v>
      </c>
      <c r="X17" s="20">
        <v>-2301306</v>
      </c>
      <c r="Y17" s="24">
        <v>10704415</v>
      </c>
      <c r="Z17" s="25">
        <v>-465.14522623240885</v>
      </c>
      <c r="AA17" s="26">
        <v>-4602612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8393349</v>
      </c>
      <c r="D25" s="29">
        <f t="shared" ref="D25:Y25" si="1">SUM(D15:D24)</f>
        <v>0</v>
      </c>
      <c r="E25" s="35">
        <f t="shared" si="1"/>
        <v>-4602612</v>
      </c>
      <c r="F25" s="36">
        <f t="shared" si="1"/>
        <v>-4602612</v>
      </c>
      <c r="G25" s="36">
        <f t="shared" si="1"/>
        <v>180883653</v>
      </c>
      <c r="H25" s="36">
        <f t="shared" si="1"/>
        <v>-5613048</v>
      </c>
      <c r="I25" s="36">
        <f t="shared" si="1"/>
        <v>0</v>
      </c>
      <c r="J25" s="36">
        <f t="shared" si="1"/>
        <v>175270605</v>
      </c>
      <c r="K25" s="36">
        <f t="shared" si="1"/>
        <v>0</v>
      </c>
      <c r="L25" s="36">
        <f t="shared" si="1"/>
        <v>0</v>
      </c>
      <c r="M25" s="36">
        <f t="shared" si="1"/>
        <v>-166867496</v>
      </c>
      <c r="N25" s="36">
        <f t="shared" si="1"/>
        <v>-166867496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8403109</v>
      </c>
      <c r="X25" s="36">
        <f t="shared" si="1"/>
        <v>-2301306</v>
      </c>
      <c r="Y25" s="36">
        <f t="shared" si="1"/>
        <v>10704415</v>
      </c>
      <c r="Z25" s="37">
        <f>+IF(X25&lt;&gt;0,+(Y25/X25)*100,0)</f>
        <v>-465.14522623240885</v>
      </c>
      <c r="AA25" s="38">
        <f>SUM(AA15:AA24)</f>
        <v>-4602612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706047733</v>
      </c>
      <c r="D26" s="29">
        <f>+D13+D25</f>
        <v>0</v>
      </c>
      <c r="E26" s="30">
        <f t="shared" si="2"/>
        <v>192867805</v>
      </c>
      <c r="F26" s="31">
        <f t="shared" si="2"/>
        <v>192867805</v>
      </c>
      <c r="G26" s="31">
        <f t="shared" si="2"/>
        <v>847975208</v>
      </c>
      <c r="H26" s="31">
        <f t="shared" si="2"/>
        <v>10145546</v>
      </c>
      <c r="I26" s="31">
        <f t="shared" si="2"/>
        <v>10163004</v>
      </c>
      <c r="J26" s="31">
        <f t="shared" si="2"/>
        <v>868283758</v>
      </c>
      <c r="K26" s="31">
        <f t="shared" si="2"/>
        <v>6795447</v>
      </c>
      <c r="L26" s="31">
        <f t="shared" si="2"/>
        <v>5664185</v>
      </c>
      <c r="M26" s="31">
        <f t="shared" si="2"/>
        <v>-158691807</v>
      </c>
      <c r="N26" s="31">
        <f t="shared" si="2"/>
        <v>-146232175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722051583</v>
      </c>
      <c r="X26" s="31">
        <f t="shared" si="2"/>
        <v>113904476</v>
      </c>
      <c r="Y26" s="31">
        <f t="shared" si="2"/>
        <v>608147107</v>
      </c>
      <c r="Z26" s="32">
        <f>+IF(X26&lt;&gt;0,+(Y26/X26)*100,0)</f>
        <v>533.90975346745813</v>
      </c>
      <c r="AA26" s="33">
        <f>+AA13+AA25</f>
        <v>192867805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-106712</v>
      </c>
      <c r="D31" s="18"/>
      <c r="E31" s="19"/>
      <c r="F31" s="20"/>
      <c r="G31" s="20">
        <v>-106713</v>
      </c>
      <c r="H31" s="20">
        <v>-489</v>
      </c>
      <c r="I31" s="20"/>
      <c r="J31" s="20">
        <v>-107202</v>
      </c>
      <c r="K31" s="20">
        <v>-442</v>
      </c>
      <c r="L31" s="20">
        <v>-406</v>
      </c>
      <c r="M31" s="20">
        <v>-200</v>
      </c>
      <c r="N31" s="20">
        <v>-1048</v>
      </c>
      <c r="O31" s="20"/>
      <c r="P31" s="20"/>
      <c r="Q31" s="20"/>
      <c r="R31" s="20"/>
      <c r="S31" s="20"/>
      <c r="T31" s="20"/>
      <c r="U31" s="20"/>
      <c r="V31" s="20"/>
      <c r="W31" s="20">
        <v>-108250</v>
      </c>
      <c r="X31" s="20"/>
      <c r="Y31" s="20">
        <v>-108250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238675620</v>
      </c>
      <c r="D32" s="18"/>
      <c r="E32" s="19">
        <v>-79533492</v>
      </c>
      <c r="F32" s="20">
        <v>-79533492</v>
      </c>
      <c r="G32" s="20">
        <v>144062379</v>
      </c>
      <c r="H32" s="20">
        <v>63459852</v>
      </c>
      <c r="I32" s="20"/>
      <c r="J32" s="20">
        <v>207522231</v>
      </c>
      <c r="K32" s="20">
        <v>29500</v>
      </c>
      <c r="L32" s="20">
        <v>-29500</v>
      </c>
      <c r="M32" s="20">
        <v>8210817</v>
      </c>
      <c r="N32" s="20">
        <v>8210817</v>
      </c>
      <c r="O32" s="20"/>
      <c r="P32" s="20"/>
      <c r="Q32" s="20"/>
      <c r="R32" s="20"/>
      <c r="S32" s="20"/>
      <c r="T32" s="20"/>
      <c r="U32" s="20"/>
      <c r="V32" s="20"/>
      <c r="W32" s="20">
        <v>215733048</v>
      </c>
      <c r="X32" s="20">
        <v>-39766746</v>
      </c>
      <c r="Y32" s="20">
        <v>255499794</v>
      </c>
      <c r="Z32" s="21">
        <v>-642.4961046599085</v>
      </c>
      <c r="AA32" s="22">
        <v>-79533492</v>
      </c>
    </row>
    <row r="33" spans="1:27" x14ac:dyDescent="0.25">
      <c r="A33" s="23" t="s">
        <v>60</v>
      </c>
      <c r="B33" s="17" t="s">
        <v>32</v>
      </c>
      <c r="C33" s="18">
        <v>17674904</v>
      </c>
      <c r="D33" s="18"/>
      <c r="E33" s="19"/>
      <c r="F33" s="20"/>
      <c r="G33" s="20">
        <v>55332526</v>
      </c>
      <c r="H33" s="20">
        <v>-37657622</v>
      </c>
      <c r="I33" s="20"/>
      <c r="J33" s="20">
        <v>17674904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17674904</v>
      </c>
      <c r="X33" s="20"/>
      <c r="Y33" s="20">
        <v>17674904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139904836</v>
      </c>
      <c r="D35" s="18"/>
      <c r="E35" s="19">
        <v>36727017</v>
      </c>
      <c r="F35" s="20">
        <v>36727017</v>
      </c>
      <c r="G35" s="20">
        <v>140828100</v>
      </c>
      <c r="H35" s="20">
        <v>1219978</v>
      </c>
      <c r="I35" s="20">
        <v>1467243</v>
      </c>
      <c r="J35" s="20">
        <v>143515321</v>
      </c>
      <c r="K35" s="20">
        <v>1050163</v>
      </c>
      <c r="L35" s="20">
        <v>1202486</v>
      </c>
      <c r="M35" s="20">
        <v>1169814</v>
      </c>
      <c r="N35" s="20">
        <v>3422463</v>
      </c>
      <c r="O35" s="20"/>
      <c r="P35" s="20"/>
      <c r="Q35" s="20"/>
      <c r="R35" s="20"/>
      <c r="S35" s="20"/>
      <c r="T35" s="20"/>
      <c r="U35" s="20"/>
      <c r="V35" s="20"/>
      <c r="W35" s="20">
        <v>146937784</v>
      </c>
      <c r="X35" s="20">
        <v>18363510</v>
      </c>
      <c r="Y35" s="20">
        <v>128574274</v>
      </c>
      <c r="Z35" s="21">
        <v>700.16175556851601</v>
      </c>
      <c r="AA35" s="22">
        <v>36727017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396148648</v>
      </c>
      <c r="D37" s="29">
        <f t="shared" ref="D37:Y37" si="3">SUM(D29:D36)</f>
        <v>0</v>
      </c>
      <c r="E37" s="30">
        <f t="shared" si="3"/>
        <v>-42806475</v>
      </c>
      <c r="F37" s="31">
        <f t="shared" si="3"/>
        <v>-42806475</v>
      </c>
      <c r="G37" s="31">
        <f t="shared" si="3"/>
        <v>340116292</v>
      </c>
      <c r="H37" s="31">
        <f t="shared" si="3"/>
        <v>27021719</v>
      </c>
      <c r="I37" s="31">
        <f t="shared" si="3"/>
        <v>1467243</v>
      </c>
      <c r="J37" s="31">
        <f t="shared" si="3"/>
        <v>368605254</v>
      </c>
      <c r="K37" s="31">
        <f t="shared" si="3"/>
        <v>1079221</v>
      </c>
      <c r="L37" s="31">
        <f t="shared" si="3"/>
        <v>1172580</v>
      </c>
      <c r="M37" s="31">
        <f t="shared" si="3"/>
        <v>9380431</v>
      </c>
      <c r="N37" s="31">
        <f t="shared" si="3"/>
        <v>11632232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380237486</v>
      </c>
      <c r="X37" s="31">
        <f t="shared" si="3"/>
        <v>-21403236</v>
      </c>
      <c r="Y37" s="31">
        <f t="shared" si="3"/>
        <v>401640722</v>
      </c>
      <c r="Z37" s="32">
        <f>+IF(X37&lt;&gt;0,+(Y37/X37)*100,0)</f>
        <v>-1876.5420425210468</v>
      </c>
      <c r="AA37" s="33">
        <f>SUM(AA29:AA36)</f>
        <v>-42806475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396148648</v>
      </c>
      <c r="D44" s="29">
        <f>+D37+D43</f>
        <v>0</v>
      </c>
      <c r="E44" s="30">
        <f t="shared" si="5"/>
        <v>-42806475</v>
      </c>
      <c r="F44" s="31">
        <f t="shared" si="5"/>
        <v>-42806475</v>
      </c>
      <c r="G44" s="31">
        <f t="shared" si="5"/>
        <v>340116292</v>
      </c>
      <c r="H44" s="31">
        <f t="shared" si="5"/>
        <v>27021719</v>
      </c>
      <c r="I44" s="31">
        <f t="shared" si="5"/>
        <v>1467243</v>
      </c>
      <c r="J44" s="31">
        <f t="shared" si="5"/>
        <v>368605254</v>
      </c>
      <c r="K44" s="31">
        <f t="shared" si="5"/>
        <v>1079221</v>
      </c>
      <c r="L44" s="31">
        <f t="shared" si="5"/>
        <v>1172580</v>
      </c>
      <c r="M44" s="31">
        <f t="shared" si="5"/>
        <v>9380431</v>
      </c>
      <c r="N44" s="31">
        <f t="shared" si="5"/>
        <v>11632232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380237486</v>
      </c>
      <c r="X44" s="31">
        <f t="shared" si="5"/>
        <v>-21403236</v>
      </c>
      <c r="Y44" s="31">
        <f t="shared" si="5"/>
        <v>401640722</v>
      </c>
      <c r="Z44" s="32">
        <f>+IF(X44&lt;&gt;0,+(Y44/X44)*100,0)</f>
        <v>-1876.5420425210468</v>
      </c>
      <c r="AA44" s="33">
        <f>+AA37+AA43</f>
        <v>-42806475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309899085</v>
      </c>
      <c r="D45" s="42">
        <f t="shared" si="6"/>
        <v>0</v>
      </c>
      <c r="E45" s="43">
        <f t="shared" si="6"/>
        <v>235674280</v>
      </c>
      <c r="F45" s="44">
        <f t="shared" si="6"/>
        <v>235674280</v>
      </c>
      <c r="G45" s="44">
        <f t="shared" si="6"/>
        <v>507858916</v>
      </c>
      <c r="H45" s="44">
        <f t="shared" si="6"/>
        <v>-16876173</v>
      </c>
      <c r="I45" s="44">
        <f t="shared" si="6"/>
        <v>8695761</v>
      </c>
      <c r="J45" s="44">
        <f t="shared" si="6"/>
        <v>499678504</v>
      </c>
      <c r="K45" s="44">
        <f t="shared" si="6"/>
        <v>5716226</v>
      </c>
      <c r="L45" s="44">
        <f t="shared" si="6"/>
        <v>4491605</v>
      </c>
      <c r="M45" s="44">
        <f t="shared" si="6"/>
        <v>-168072238</v>
      </c>
      <c r="N45" s="44">
        <f t="shared" si="6"/>
        <v>-157864407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341814097</v>
      </c>
      <c r="X45" s="44">
        <f t="shared" si="6"/>
        <v>135307712</v>
      </c>
      <c r="Y45" s="44">
        <f t="shared" si="6"/>
        <v>206506385</v>
      </c>
      <c r="Z45" s="45">
        <f>+IF(X45&lt;&gt;0,+(Y45/X45)*100,0)</f>
        <v>152.61981889103262</v>
      </c>
      <c r="AA45" s="46">
        <f>+AA26-AA44</f>
        <v>235674280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53921747</v>
      </c>
      <c r="D47" s="18"/>
      <c r="E47" s="19">
        <v>200733128</v>
      </c>
      <c r="F47" s="20">
        <v>200733128</v>
      </c>
      <c r="G47" s="20">
        <v>87739288</v>
      </c>
      <c r="H47" s="20">
        <v>5364473</v>
      </c>
      <c r="I47" s="20">
        <v>8885483</v>
      </c>
      <c r="J47" s="20">
        <v>101989244</v>
      </c>
      <c r="K47" s="20">
        <v>1892815</v>
      </c>
      <c r="L47" s="20">
        <v>2824617</v>
      </c>
      <c r="M47" s="20">
        <v>5273479</v>
      </c>
      <c r="N47" s="20">
        <v>9990911</v>
      </c>
      <c r="O47" s="20"/>
      <c r="P47" s="20"/>
      <c r="Q47" s="20"/>
      <c r="R47" s="20"/>
      <c r="S47" s="20"/>
      <c r="T47" s="20"/>
      <c r="U47" s="20"/>
      <c r="V47" s="20"/>
      <c r="W47" s="20">
        <v>111980155</v>
      </c>
      <c r="X47" s="20">
        <v>100366560</v>
      </c>
      <c r="Y47" s="20">
        <v>11613595</v>
      </c>
      <c r="Z47" s="47">
        <v>11.571179683751241</v>
      </c>
      <c r="AA47" s="22">
        <v>200733128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53921747</v>
      </c>
      <c r="D50" s="50">
        <f t="shared" ref="D50:Y50" si="7">SUM(D47:D49)</f>
        <v>0</v>
      </c>
      <c r="E50" s="51">
        <f t="shared" si="7"/>
        <v>200733128</v>
      </c>
      <c r="F50" s="52">
        <f t="shared" si="7"/>
        <v>200733128</v>
      </c>
      <c r="G50" s="52">
        <f t="shared" si="7"/>
        <v>87739288</v>
      </c>
      <c r="H50" s="52">
        <f t="shared" si="7"/>
        <v>5364473</v>
      </c>
      <c r="I50" s="52">
        <f t="shared" si="7"/>
        <v>8885483</v>
      </c>
      <c r="J50" s="52">
        <f t="shared" si="7"/>
        <v>101989244</v>
      </c>
      <c r="K50" s="52">
        <f t="shared" si="7"/>
        <v>1892815</v>
      </c>
      <c r="L50" s="52">
        <f t="shared" si="7"/>
        <v>2824617</v>
      </c>
      <c r="M50" s="52">
        <f t="shared" si="7"/>
        <v>5273479</v>
      </c>
      <c r="N50" s="52">
        <f t="shared" si="7"/>
        <v>9990911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111980155</v>
      </c>
      <c r="X50" s="52">
        <f t="shared" si="7"/>
        <v>100366560</v>
      </c>
      <c r="Y50" s="52">
        <f t="shared" si="7"/>
        <v>11613595</v>
      </c>
      <c r="Z50" s="53">
        <f>+IF(X50&lt;&gt;0,+(Y50/X50)*100,0)</f>
        <v>11.571179683751241</v>
      </c>
      <c r="AA50" s="54">
        <f>SUM(AA47:AA49)</f>
        <v>200733128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-19315600</v>
      </c>
      <c r="F6" s="20">
        <v>-19315600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-9657798</v>
      </c>
      <c r="Y6" s="20">
        <v>9657798</v>
      </c>
      <c r="Z6" s="21">
        <v>-100</v>
      </c>
      <c r="AA6" s="22">
        <v>-19315600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2788600</v>
      </c>
      <c r="F7" s="20">
        <v>2788600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1394304</v>
      </c>
      <c r="Y7" s="20">
        <v>-1394304</v>
      </c>
      <c r="Z7" s="21">
        <v>-100</v>
      </c>
      <c r="AA7" s="22">
        <v>2788600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120000</v>
      </c>
      <c r="F11" s="20">
        <v>120000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60000</v>
      </c>
      <c r="Y11" s="24">
        <v>-60000</v>
      </c>
      <c r="Z11" s="25">
        <v>-100</v>
      </c>
      <c r="AA11" s="26">
        <v>120000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-16407000</v>
      </c>
      <c r="F13" s="31">
        <f t="shared" si="0"/>
        <v>-16407000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-8203494</v>
      </c>
      <c r="Y13" s="31">
        <f t="shared" si="0"/>
        <v>8203494</v>
      </c>
      <c r="Z13" s="32">
        <f>+IF(X13&lt;&gt;0,+(Y13/X13)*100,0)</f>
        <v>-100</v>
      </c>
      <c r="AA13" s="33">
        <f>SUM(AA6:AA12)</f>
        <v>-16407000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-16407000</v>
      </c>
      <c r="F26" s="31">
        <f t="shared" si="2"/>
        <v>-16407000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-8203494</v>
      </c>
      <c r="Y26" s="31">
        <f t="shared" si="2"/>
        <v>8203494</v>
      </c>
      <c r="Z26" s="32">
        <f>+IF(X26&lt;&gt;0,+(Y26/X26)*100,0)</f>
        <v>-100</v>
      </c>
      <c r="AA26" s="33">
        <f>+AA13+AA25</f>
        <v>-16407000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315</v>
      </c>
      <c r="D32" s="18"/>
      <c r="E32" s="19">
        <v>-3450000</v>
      </c>
      <c r="F32" s="20">
        <v>-3450000</v>
      </c>
      <c r="G32" s="20"/>
      <c r="H32" s="20"/>
      <c r="I32" s="20">
        <v>2654511</v>
      </c>
      <c r="J32" s="20">
        <v>2654511</v>
      </c>
      <c r="K32" s="20"/>
      <c r="L32" s="20">
        <v>7885</v>
      </c>
      <c r="M32" s="20"/>
      <c r="N32" s="20">
        <v>7885</v>
      </c>
      <c r="O32" s="20"/>
      <c r="P32" s="20"/>
      <c r="Q32" s="20"/>
      <c r="R32" s="20"/>
      <c r="S32" s="20"/>
      <c r="T32" s="20"/>
      <c r="U32" s="20"/>
      <c r="V32" s="20"/>
      <c r="W32" s="20">
        <v>2662396</v>
      </c>
      <c r="X32" s="20">
        <v>-1725000</v>
      </c>
      <c r="Y32" s="20">
        <v>4387396</v>
      </c>
      <c r="Z32" s="21">
        <v>-254.34179710144926</v>
      </c>
      <c r="AA32" s="22">
        <v>-3450000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315</v>
      </c>
      <c r="D37" s="29">
        <f t="shared" ref="D37:Y37" si="3">SUM(D29:D36)</f>
        <v>0</v>
      </c>
      <c r="E37" s="30">
        <f t="shared" si="3"/>
        <v>-3450000</v>
      </c>
      <c r="F37" s="31">
        <f t="shared" si="3"/>
        <v>-3450000</v>
      </c>
      <c r="G37" s="31">
        <f t="shared" si="3"/>
        <v>0</v>
      </c>
      <c r="H37" s="31">
        <f t="shared" si="3"/>
        <v>0</v>
      </c>
      <c r="I37" s="31">
        <f t="shared" si="3"/>
        <v>2654511</v>
      </c>
      <c r="J37" s="31">
        <f t="shared" si="3"/>
        <v>2654511</v>
      </c>
      <c r="K37" s="31">
        <f t="shared" si="3"/>
        <v>0</v>
      </c>
      <c r="L37" s="31">
        <f t="shared" si="3"/>
        <v>7885</v>
      </c>
      <c r="M37" s="31">
        <f t="shared" si="3"/>
        <v>0</v>
      </c>
      <c r="N37" s="31">
        <f t="shared" si="3"/>
        <v>7885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2662396</v>
      </c>
      <c r="X37" s="31">
        <f t="shared" si="3"/>
        <v>-1725000</v>
      </c>
      <c r="Y37" s="31">
        <f t="shared" si="3"/>
        <v>4387396</v>
      </c>
      <c r="Z37" s="32">
        <f>+IF(X37&lt;&gt;0,+(Y37/X37)*100,0)</f>
        <v>-254.34179710144926</v>
      </c>
      <c r="AA37" s="33">
        <f>SUM(AA29:AA36)</f>
        <v>-3450000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315</v>
      </c>
      <c r="D44" s="29">
        <f>+D37+D43</f>
        <v>0</v>
      </c>
      <c r="E44" s="30">
        <f t="shared" si="5"/>
        <v>-3450000</v>
      </c>
      <c r="F44" s="31">
        <f t="shared" si="5"/>
        <v>-3450000</v>
      </c>
      <c r="G44" s="31">
        <f t="shared" si="5"/>
        <v>0</v>
      </c>
      <c r="H44" s="31">
        <f t="shared" si="5"/>
        <v>0</v>
      </c>
      <c r="I44" s="31">
        <f t="shared" si="5"/>
        <v>2654511</v>
      </c>
      <c r="J44" s="31">
        <f t="shared" si="5"/>
        <v>2654511</v>
      </c>
      <c r="K44" s="31">
        <f t="shared" si="5"/>
        <v>0</v>
      </c>
      <c r="L44" s="31">
        <f t="shared" si="5"/>
        <v>7885</v>
      </c>
      <c r="M44" s="31">
        <f t="shared" si="5"/>
        <v>0</v>
      </c>
      <c r="N44" s="31">
        <f t="shared" si="5"/>
        <v>7885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2662396</v>
      </c>
      <c r="X44" s="31">
        <f t="shared" si="5"/>
        <v>-1725000</v>
      </c>
      <c r="Y44" s="31">
        <f t="shared" si="5"/>
        <v>4387396</v>
      </c>
      <c r="Z44" s="32">
        <f>+IF(X44&lt;&gt;0,+(Y44/X44)*100,0)</f>
        <v>-254.34179710144926</v>
      </c>
      <c r="AA44" s="33">
        <f>+AA37+AA43</f>
        <v>-3450000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-315</v>
      </c>
      <c r="D45" s="42">
        <f t="shared" si="6"/>
        <v>0</v>
      </c>
      <c r="E45" s="43">
        <f t="shared" si="6"/>
        <v>-12957000</v>
      </c>
      <c r="F45" s="44">
        <f t="shared" si="6"/>
        <v>-12957000</v>
      </c>
      <c r="G45" s="44">
        <f t="shared" si="6"/>
        <v>0</v>
      </c>
      <c r="H45" s="44">
        <f t="shared" si="6"/>
        <v>0</v>
      </c>
      <c r="I45" s="44">
        <f t="shared" si="6"/>
        <v>-2654511</v>
      </c>
      <c r="J45" s="44">
        <f t="shared" si="6"/>
        <v>-2654511</v>
      </c>
      <c r="K45" s="44">
        <f t="shared" si="6"/>
        <v>0</v>
      </c>
      <c r="L45" s="44">
        <f t="shared" si="6"/>
        <v>-7885</v>
      </c>
      <c r="M45" s="44">
        <f t="shared" si="6"/>
        <v>0</v>
      </c>
      <c r="N45" s="44">
        <f t="shared" si="6"/>
        <v>-7885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-2662396</v>
      </c>
      <c r="X45" s="44">
        <f t="shared" si="6"/>
        <v>-6478494</v>
      </c>
      <c r="Y45" s="44">
        <f t="shared" si="6"/>
        <v>3816098</v>
      </c>
      <c r="Z45" s="45">
        <f>+IF(X45&lt;&gt;0,+(Y45/X45)*100,0)</f>
        <v>-58.904090981638632</v>
      </c>
      <c r="AA45" s="46">
        <f>+AA26-AA44</f>
        <v>-12957000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420568891</v>
      </c>
      <c r="D47" s="18"/>
      <c r="E47" s="19"/>
      <c r="F47" s="20"/>
      <c r="G47" s="20"/>
      <c r="H47" s="20"/>
      <c r="I47" s="20"/>
      <c r="J47" s="20"/>
      <c r="K47" s="20">
        <v>-5720</v>
      </c>
      <c r="L47" s="20">
        <v>-88110</v>
      </c>
      <c r="M47" s="20">
        <v>-18048</v>
      </c>
      <c r="N47" s="20">
        <v>-111878</v>
      </c>
      <c r="O47" s="20"/>
      <c r="P47" s="20"/>
      <c r="Q47" s="20"/>
      <c r="R47" s="20"/>
      <c r="S47" s="20"/>
      <c r="T47" s="20"/>
      <c r="U47" s="20"/>
      <c r="V47" s="20"/>
      <c r="W47" s="20">
        <v>-111878</v>
      </c>
      <c r="X47" s="20"/>
      <c r="Y47" s="20">
        <v>-111878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420568891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-5720</v>
      </c>
      <c r="L50" s="52">
        <f t="shared" si="7"/>
        <v>-88110</v>
      </c>
      <c r="M50" s="52">
        <f t="shared" si="7"/>
        <v>-18048</v>
      </c>
      <c r="N50" s="52">
        <f t="shared" si="7"/>
        <v>-111878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-111878</v>
      </c>
      <c r="X50" s="52">
        <f t="shared" si="7"/>
        <v>0</v>
      </c>
      <c r="Y50" s="52">
        <f t="shared" si="7"/>
        <v>-111878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8838816</v>
      </c>
      <c r="F6" s="20">
        <v>8838816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4419408</v>
      </c>
      <c r="Y6" s="20">
        <v>-4419408</v>
      </c>
      <c r="Z6" s="21">
        <v>-100</v>
      </c>
      <c r="AA6" s="22">
        <v>8838816</v>
      </c>
    </row>
    <row r="7" spans="1:27" x14ac:dyDescent="0.25">
      <c r="A7" s="23" t="s">
        <v>35</v>
      </c>
      <c r="B7" s="17" t="s">
        <v>32</v>
      </c>
      <c r="C7" s="18">
        <v>4567932</v>
      </c>
      <c r="D7" s="18"/>
      <c r="E7" s="19">
        <v>2968577</v>
      </c>
      <c r="F7" s="20">
        <v>2968577</v>
      </c>
      <c r="G7" s="20">
        <v>1698715</v>
      </c>
      <c r="H7" s="20">
        <v>1136228</v>
      </c>
      <c r="I7" s="20">
        <v>1882849</v>
      </c>
      <c r="J7" s="20">
        <v>4717792</v>
      </c>
      <c r="K7" s="20">
        <v>-177469</v>
      </c>
      <c r="L7" s="20">
        <v>1022923</v>
      </c>
      <c r="M7" s="20">
        <v>1138630</v>
      </c>
      <c r="N7" s="20">
        <v>1984084</v>
      </c>
      <c r="O7" s="20"/>
      <c r="P7" s="20"/>
      <c r="Q7" s="20"/>
      <c r="R7" s="20"/>
      <c r="S7" s="20"/>
      <c r="T7" s="20"/>
      <c r="U7" s="20"/>
      <c r="V7" s="20"/>
      <c r="W7" s="20">
        <v>6701876</v>
      </c>
      <c r="X7" s="20">
        <v>1484286</v>
      </c>
      <c r="Y7" s="20">
        <v>5217590</v>
      </c>
      <c r="Z7" s="21">
        <v>351.52187651166957</v>
      </c>
      <c r="AA7" s="22">
        <v>2968577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-1805556</v>
      </c>
      <c r="D10" s="18"/>
      <c r="E10" s="19">
        <v>-1000000</v>
      </c>
      <c r="F10" s="20">
        <v>-1000000</v>
      </c>
      <c r="G10" s="20">
        <v>-127700</v>
      </c>
      <c r="H10" s="20">
        <v>-71299</v>
      </c>
      <c r="I10" s="20">
        <v>-68489</v>
      </c>
      <c r="J10" s="20">
        <v>-267488</v>
      </c>
      <c r="K10" s="20">
        <v>-115758</v>
      </c>
      <c r="L10" s="20">
        <v>-52981</v>
      </c>
      <c r="M10" s="20">
        <v>-87709</v>
      </c>
      <c r="N10" s="20">
        <v>-256448</v>
      </c>
      <c r="O10" s="20"/>
      <c r="P10" s="20"/>
      <c r="Q10" s="20"/>
      <c r="R10" s="20"/>
      <c r="S10" s="20"/>
      <c r="T10" s="20"/>
      <c r="U10" s="20"/>
      <c r="V10" s="20"/>
      <c r="W10" s="20">
        <v>-523936</v>
      </c>
      <c r="X10" s="20">
        <v>-499998</v>
      </c>
      <c r="Y10" s="20">
        <v>-23938</v>
      </c>
      <c r="Z10" s="21">
        <v>4.7876191504766021</v>
      </c>
      <c r="AA10" s="22">
        <v>-1000000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82500</v>
      </c>
      <c r="F11" s="20">
        <v>82500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41250</v>
      </c>
      <c r="Y11" s="24">
        <v>-41250</v>
      </c>
      <c r="Z11" s="25">
        <v>-100</v>
      </c>
      <c r="AA11" s="26">
        <v>82500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2762376</v>
      </c>
      <c r="D13" s="29">
        <f>SUM(D6:D12)</f>
        <v>0</v>
      </c>
      <c r="E13" s="30">
        <f t="shared" si="0"/>
        <v>10889893</v>
      </c>
      <c r="F13" s="31">
        <f t="shared" si="0"/>
        <v>10889893</v>
      </c>
      <c r="G13" s="31">
        <f t="shared" si="0"/>
        <v>1571015</v>
      </c>
      <c r="H13" s="31">
        <f t="shared" si="0"/>
        <v>1064929</v>
      </c>
      <c r="I13" s="31">
        <f t="shared" si="0"/>
        <v>1814360</v>
      </c>
      <c r="J13" s="31">
        <f t="shared" si="0"/>
        <v>4450304</v>
      </c>
      <c r="K13" s="31">
        <f t="shared" si="0"/>
        <v>-293227</v>
      </c>
      <c r="L13" s="31">
        <f t="shared" si="0"/>
        <v>969942</v>
      </c>
      <c r="M13" s="31">
        <f t="shared" si="0"/>
        <v>1050921</v>
      </c>
      <c r="N13" s="31">
        <f t="shared" si="0"/>
        <v>1727636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6177940</v>
      </c>
      <c r="X13" s="31">
        <f t="shared" si="0"/>
        <v>5444946</v>
      </c>
      <c r="Y13" s="31">
        <f t="shared" si="0"/>
        <v>732994</v>
      </c>
      <c r="Z13" s="32">
        <f>+IF(X13&lt;&gt;0,+(Y13/X13)*100,0)</f>
        <v>13.461914957466981</v>
      </c>
      <c r="AA13" s="33">
        <f>SUM(AA6:AA12)</f>
        <v>10889893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882499657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882499657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885262033</v>
      </c>
      <c r="D26" s="29">
        <f>+D13+D25</f>
        <v>0</v>
      </c>
      <c r="E26" s="30">
        <f t="shared" si="2"/>
        <v>10889893</v>
      </c>
      <c r="F26" s="31">
        <f t="shared" si="2"/>
        <v>10889893</v>
      </c>
      <c r="G26" s="31">
        <f t="shared" si="2"/>
        <v>1571015</v>
      </c>
      <c r="H26" s="31">
        <f t="shared" si="2"/>
        <v>1064929</v>
      </c>
      <c r="I26" s="31">
        <f t="shared" si="2"/>
        <v>1814360</v>
      </c>
      <c r="J26" s="31">
        <f t="shared" si="2"/>
        <v>4450304</v>
      </c>
      <c r="K26" s="31">
        <f t="shared" si="2"/>
        <v>-293227</v>
      </c>
      <c r="L26" s="31">
        <f t="shared" si="2"/>
        <v>969942</v>
      </c>
      <c r="M26" s="31">
        <f t="shared" si="2"/>
        <v>1050921</v>
      </c>
      <c r="N26" s="31">
        <f t="shared" si="2"/>
        <v>1727636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6177940</v>
      </c>
      <c r="X26" s="31">
        <f t="shared" si="2"/>
        <v>5444946</v>
      </c>
      <c r="Y26" s="31">
        <f t="shared" si="2"/>
        <v>732994</v>
      </c>
      <c r="Z26" s="32">
        <f>+IF(X26&lt;&gt;0,+(Y26/X26)*100,0)</f>
        <v>13.461914957466981</v>
      </c>
      <c r="AA26" s="33">
        <f>+AA13+AA25</f>
        <v>10889893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645772</v>
      </c>
      <c r="D31" s="18"/>
      <c r="E31" s="19"/>
      <c r="F31" s="20"/>
      <c r="G31" s="20">
        <v>28969</v>
      </c>
      <c r="H31" s="20"/>
      <c r="I31" s="20">
        <v>7075</v>
      </c>
      <c r="J31" s="20">
        <v>36044</v>
      </c>
      <c r="K31" s="20">
        <v>38457</v>
      </c>
      <c r="L31" s="20">
        <v>13467</v>
      </c>
      <c r="M31" s="20"/>
      <c r="N31" s="20">
        <v>51924</v>
      </c>
      <c r="O31" s="20"/>
      <c r="P31" s="20"/>
      <c r="Q31" s="20"/>
      <c r="R31" s="20"/>
      <c r="S31" s="20"/>
      <c r="T31" s="20"/>
      <c r="U31" s="20"/>
      <c r="V31" s="20"/>
      <c r="W31" s="20">
        <v>87968</v>
      </c>
      <c r="X31" s="20"/>
      <c r="Y31" s="20">
        <v>87968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13059540</v>
      </c>
      <c r="D32" s="18"/>
      <c r="E32" s="19">
        <v>38649</v>
      </c>
      <c r="F32" s="20">
        <v>38649</v>
      </c>
      <c r="G32" s="20">
        <v>1154899</v>
      </c>
      <c r="H32" s="20">
        <v>1121322</v>
      </c>
      <c r="I32" s="20">
        <v>1119775</v>
      </c>
      <c r="J32" s="20">
        <v>3395996</v>
      </c>
      <c r="K32" s="20">
        <v>1089382</v>
      </c>
      <c r="L32" s="20">
        <v>1136987</v>
      </c>
      <c r="M32" s="20">
        <v>1148080</v>
      </c>
      <c r="N32" s="20">
        <v>3374449</v>
      </c>
      <c r="O32" s="20"/>
      <c r="P32" s="20"/>
      <c r="Q32" s="20"/>
      <c r="R32" s="20"/>
      <c r="S32" s="20"/>
      <c r="T32" s="20"/>
      <c r="U32" s="20"/>
      <c r="V32" s="20"/>
      <c r="W32" s="20">
        <v>6770445</v>
      </c>
      <c r="X32" s="20">
        <v>19326</v>
      </c>
      <c r="Y32" s="20">
        <v>6751119</v>
      </c>
      <c r="Z32" s="21">
        <v>34932.831418814036</v>
      </c>
      <c r="AA32" s="22">
        <v>38649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2299965</v>
      </c>
      <c r="D35" s="18"/>
      <c r="E35" s="19"/>
      <c r="F35" s="20"/>
      <c r="G35" s="20">
        <v>240794</v>
      </c>
      <c r="H35" s="20">
        <v>166510</v>
      </c>
      <c r="I35" s="20">
        <v>261643</v>
      </c>
      <c r="J35" s="20">
        <v>668947</v>
      </c>
      <c r="K35" s="20">
        <v>6911</v>
      </c>
      <c r="L35" s="20">
        <v>158681</v>
      </c>
      <c r="M35" s="20">
        <v>168060</v>
      </c>
      <c r="N35" s="20">
        <v>333652</v>
      </c>
      <c r="O35" s="20"/>
      <c r="P35" s="20"/>
      <c r="Q35" s="20"/>
      <c r="R35" s="20"/>
      <c r="S35" s="20"/>
      <c r="T35" s="20"/>
      <c r="U35" s="20"/>
      <c r="V35" s="20"/>
      <c r="W35" s="20">
        <v>1002599</v>
      </c>
      <c r="X35" s="20"/>
      <c r="Y35" s="20">
        <v>1002599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16005277</v>
      </c>
      <c r="D37" s="29">
        <f t="shared" ref="D37:Y37" si="3">SUM(D29:D36)</f>
        <v>0</v>
      </c>
      <c r="E37" s="30">
        <f t="shared" si="3"/>
        <v>38649</v>
      </c>
      <c r="F37" s="31">
        <f t="shared" si="3"/>
        <v>38649</v>
      </c>
      <c r="G37" s="31">
        <f t="shared" si="3"/>
        <v>1424662</v>
      </c>
      <c r="H37" s="31">
        <f t="shared" si="3"/>
        <v>1287832</v>
      </c>
      <c r="I37" s="31">
        <f t="shared" si="3"/>
        <v>1388493</v>
      </c>
      <c r="J37" s="31">
        <f t="shared" si="3"/>
        <v>4100987</v>
      </c>
      <c r="K37" s="31">
        <f t="shared" si="3"/>
        <v>1134750</v>
      </c>
      <c r="L37" s="31">
        <f t="shared" si="3"/>
        <v>1309135</v>
      </c>
      <c r="M37" s="31">
        <f t="shared" si="3"/>
        <v>1316140</v>
      </c>
      <c r="N37" s="31">
        <f t="shared" si="3"/>
        <v>3760025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7861012</v>
      </c>
      <c r="X37" s="31">
        <f t="shared" si="3"/>
        <v>19326</v>
      </c>
      <c r="Y37" s="31">
        <f t="shared" si="3"/>
        <v>7841686</v>
      </c>
      <c r="Z37" s="32">
        <f>+IF(X37&lt;&gt;0,+(Y37/X37)*100,0)</f>
        <v>40575.835661802754</v>
      </c>
      <c r="AA37" s="33">
        <f>SUM(AA29:AA36)</f>
        <v>38649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16005277</v>
      </c>
      <c r="D44" s="29">
        <f>+D37+D43</f>
        <v>0</v>
      </c>
      <c r="E44" s="30">
        <f t="shared" si="5"/>
        <v>38649</v>
      </c>
      <c r="F44" s="31">
        <f t="shared" si="5"/>
        <v>38649</v>
      </c>
      <c r="G44" s="31">
        <f t="shared" si="5"/>
        <v>1424662</v>
      </c>
      <c r="H44" s="31">
        <f t="shared" si="5"/>
        <v>1287832</v>
      </c>
      <c r="I44" s="31">
        <f t="shared" si="5"/>
        <v>1388493</v>
      </c>
      <c r="J44" s="31">
        <f t="shared" si="5"/>
        <v>4100987</v>
      </c>
      <c r="K44" s="31">
        <f t="shared" si="5"/>
        <v>1134750</v>
      </c>
      <c r="L44" s="31">
        <f t="shared" si="5"/>
        <v>1309135</v>
      </c>
      <c r="M44" s="31">
        <f t="shared" si="5"/>
        <v>1316140</v>
      </c>
      <c r="N44" s="31">
        <f t="shared" si="5"/>
        <v>3760025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7861012</v>
      </c>
      <c r="X44" s="31">
        <f t="shared" si="5"/>
        <v>19326</v>
      </c>
      <c r="Y44" s="31">
        <f t="shared" si="5"/>
        <v>7841686</v>
      </c>
      <c r="Z44" s="32">
        <f>+IF(X44&lt;&gt;0,+(Y44/X44)*100,0)</f>
        <v>40575.835661802754</v>
      </c>
      <c r="AA44" s="33">
        <f>+AA37+AA43</f>
        <v>38649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869256756</v>
      </c>
      <c r="D45" s="42">
        <f t="shared" si="6"/>
        <v>0</v>
      </c>
      <c r="E45" s="43">
        <f t="shared" si="6"/>
        <v>10851244</v>
      </c>
      <c r="F45" s="44">
        <f t="shared" si="6"/>
        <v>10851244</v>
      </c>
      <c r="G45" s="44">
        <f t="shared" si="6"/>
        <v>146353</v>
      </c>
      <c r="H45" s="44">
        <f t="shared" si="6"/>
        <v>-222903</v>
      </c>
      <c r="I45" s="44">
        <f t="shared" si="6"/>
        <v>425867</v>
      </c>
      <c r="J45" s="44">
        <f t="shared" si="6"/>
        <v>349317</v>
      </c>
      <c r="K45" s="44">
        <f t="shared" si="6"/>
        <v>-1427977</v>
      </c>
      <c r="L45" s="44">
        <f t="shared" si="6"/>
        <v>-339193</v>
      </c>
      <c r="M45" s="44">
        <f t="shared" si="6"/>
        <v>-265219</v>
      </c>
      <c r="N45" s="44">
        <f t="shared" si="6"/>
        <v>-2032389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-1683072</v>
      </c>
      <c r="X45" s="44">
        <f t="shared" si="6"/>
        <v>5425620</v>
      </c>
      <c r="Y45" s="44">
        <f t="shared" si="6"/>
        <v>-7108692</v>
      </c>
      <c r="Z45" s="45">
        <f>+IF(X45&lt;&gt;0,+(Y45/X45)*100,0)</f>
        <v>-131.02082342663141</v>
      </c>
      <c r="AA45" s="46">
        <f>+AA26-AA44</f>
        <v>10851244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-672946161</v>
      </c>
      <c r="F6" s="20">
        <v>-672946161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-336473094</v>
      </c>
      <c r="Y6" s="20">
        <v>336473094</v>
      </c>
      <c r="Z6" s="21">
        <v>-100</v>
      </c>
      <c r="AA6" s="22">
        <v>-672946161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21850000</v>
      </c>
      <c r="F7" s="20">
        <v>21850000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10925004</v>
      </c>
      <c r="Y7" s="20">
        <v>-10925004</v>
      </c>
      <c r="Z7" s="21">
        <v>-100</v>
      </c>
      <c r="AA7" s="22">
        <v>21850000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1059713</v>
      </c>
      <c r="D10" s="18"/>
      <c r="E10" s="19">
        <v>-21951799</v>
      </c>
      <c r="F10" s="20">
        <v>-21951799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-10975896</v>
      </c>
      <c r="Y10" s="20">
        <v>10975896</v>
      </c>
      <c r="Z10" s="21">
        <v>-100</v>
      </c>
      <c r="AA10" s="22">
        <v>-21951799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65305045</v>
      </c>
      <c r="F11" s="20">
        <v>65305045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32652546</v>
      </c>
      <c r="Y11" s="24">
        <v>-32652546</v>
      </c>
      <c r="Z11" s="25">
        <v>-100</v>
      </c>
      <c r="AA11" s="26">
        <v>65305045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1059713</v>
      </c>
      <c r="D13" s="29">
        <f>SUM(D6:D12)</f>
        <v>0</v>
      </c>
      <c r="E13" s="30">
        <f t="shared" si="0"/>
        <v>-607742915</v>
      </c>
      <c r="F13" s="31">
        <f t="shared" si="0"/>
        <v>-607742915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-303871440</v>
      </c>
      <c r="Y13" s="31">
        <f t="shared" si="0"/>
        <v>303871440</v>
      </c>
      <c r="Z13" s="32">
        <f>+IF(X13&lt;&gt;0,+(Y13/X13)*100,0)</f>
        <v>-100</v>
      </c>
      <c r="AA13" s="33">
        <f>SUM(AA6:AA12)</f>
        <v>-607742915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1091629003</v>
      </c>
      <c r="D17" s="18"/>
      <c r="E17" s="19">
        <v>-15746108</v>
      </c>
      <c r="F17" s="20">
        <v>-15746108</v>
      </c>
      <c r="G17" s="24"/>
      <c r="H17" s="24">
        <v>24349319</v>
      </c>
      <c r="I17" s="24">
        <v>2045970</v>
      </c>
      <c r="J17" s="20">
        <v>26395289</v>
      </c>
      <c r="K17" s="24">
        <v>27533842</v>
      </c>
      <c r="L17" s="24">
        <v>12589074</v>
      </c>
      <c r="M17" s="20">
        <v>35880531</v>
      </c>
      <c r="N17" s="24">
        <v>76003447</v>
      </c>
      <c r="O17" s="24"/>
      <c r="P17" s="24"/>
      <c r="Q17" s="20"/>
      <c r="R17" s="24"/>
      <c r="S17" s="24"/>
      <c r="T17" s="20"/>
      <c r="U17" s="24"/>
      <c r="V17" s="24"/>
      <c r="W17" s="24">
        <v>102398736</v>
      </c>
      <c r="X17" s="20">
        <v>-7873044</v>
      </c>
      <c r="Y17" s="24">
        <v>110271780</v>
      </c>
      <c r="Z17" s="25">
        <v>-1400.6244598658409</v>
      </c>
      <c r="AA17" s="26">
        <v>-15746108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1091629003</v>
      </c>
      <c r="D25" s="29">
        <f t="shared" ref="D25:Y25" si="1">SUM(D15:D24)</f>
        <v>0</v>
      </c>
      <c r="E25" s="35">
        <f t="shared" si="1"/>
        <v>-15746108</v>
      </c>
      <c r="F25" s="36">
        <f t="shared" si="1"/>
        <v>-15746108</v>
      </c>
      <c r="G25" s="36">
        <f t="shared" si="1"/>
        <v>0</v>
      </c>
      <c r="H25" s="36">
        <f t="shared" si="1"/>
        <v>24349319</v>
      </c>
      <c r="I25" s="36">
        <f t="shared" si="1"/>
        <v>2045970</v>
      </c>
      <c r="J25" s="36">
        <f t="shared" si="1"/>
        <v>26395289</v>
      </c>
      <c r="K25" s="36">
        <f t="shared" si="1"/>
        <v>27533842</v>
      </c>
      <c r="L25" s="36">
        <f t="shared" si="1"/>
        <v>12589074</v>
      </c>
      <c r="M25" s="36">
        <f t="shared" si="1"/>
        <v>35880531</v>
      </c>
      <c r="N25" s="36">
        <f t="shared" si="1"/>
        <v>76003447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102398736</v>
      </c>
      <c r="X25" s="36">
        <f t="shared" si="1"/>
        <v>-7873044</v>
      </c>
      <c r="Y25" s="36">
        <f t="shared" si="1"/>
        <v>110271780</v>
      </c>
      <c r="Z25" s="37">
        <f>+IF(X25&lt;&gt;0,+(Y25/X25)*100,0)</f>
        <v>-1400.6244598658409</v>
      </c>
      <c r="AA25" s="38">
        <f>SUM(AA15:AA24)</f>
        <v>-15746108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1092688716</v>
      </c>
      <c r="D26" s="29">
        <f>+D13+D25</f>
        <v>0</v>
      </c>
      <c r="E26" s="30">
        <f t="shared" si="2"/>
        <v>-623489023</v>
      </c>
      <c r="F26" s="31">
        <f t="shared" si="2"/>
        <v>-623489023</v>
      </c>
      <c r="G26" s="31">
        <f t="shared" si="2"/>
        <v>0</v>
      </c>
      <c r="H26" s="31">
        <f t="shared" si="2"/>
        <v>24349319</v>
      </c>
      <c r="I26" s="31">
        <f t="shared" si="2"/>
        <v>2045970</v>
      </c>
      <c r="J26" s="31">
        <f t="shared" si="2"/>
        <v>26395289</v>
      </c>
      <c r="K26" s="31">
        <f t="shared" si="2"/>
        <v>27533842</v>
      </c>
      <c r="L26" s="31">
        <f t="shared" si="2"/>
        <v>12589074</v>
      </c>
      <c r="M26" s="31">
        <f t="shared" si="2"/>
        <v>35880531</v>
      </c>
      <c r="N26" s="31">
        <f t="shared" si="2"/>
        <v>76003447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102398736</v>
      </c>
      <c r="X26" s="31">
        <f t="shared" si="2"/>
        <v>-311744484</v>
      </c>
      <c r="Y26" s="31">
        <f t="shared" si="2"/>
        <v>414143220</v>
      </c>
      <c r="Z26" s="32">
        <f>+IF(X26&lt;&gt;0,+(Y26/X26)*100,0)</f>
        <v>-132.84700812861857</v>
      </c>
      <c r="AA26" s="33">
        <f>+AA13+AA25</f>
        <v>-623489023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-100126678</v>
      </c>
      <c r="F32" s="20">
        <v>-100126678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-50063352</v>
      </c>
      <c r="Y32" s="20">
        <v>50063352</v>
      </c>
      <c r="Z32" s="21">
        <v>-100</v>
      </c>
      <c r="AA32" s="22">
        <v>-100126678</v>
      </c>
    </row>
    <row r="33" spans="1:27" x14ac:dyDescent="0.25">
      <c r="A33" s="23" t="s">
        <v>60</v>
      </c>
      <c r="B33" s="17" t="s">
        <v>32</v>
      </c>
      <c r="C33" s="18">
        <v>-55513242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14250000</v>
      </c>
      <c r="F35" s="20">
        <v>14250000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7125000</v>
      </c>
      <c r="Y35" s="20">
        <v>-7125000</v>
      </c>
      <c r="Z35" s="21">
        <v>-100</v>
      </c>
      <c r="AA35" s="22">
        <v>14250000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-55513242</v>
      </c>
      <c r="D37" s="29">
        <f t="shared" ref="D37:Y37" si="3">SUM(D29:D36)</f>
        <v>0</v>
      </c>
      <c r="E37" s="30">
        <f t="shared" si="3"/>
        <v>-85876678</v>
      </c>
      <c r="F37" s="31">
        <f t="shared" si="3"/>
        <v>-85876678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-42938352</v>
      </c>
      <c r="Y37" s="31">
        <f t="shared" si="3"/>
        <v>42938352</v>
      </c>
      <c r="Z37" s="32">
        <f>+IF(X37&lt;&gt;0,+(Y37/X37)*100,0)</f>
        <v>-100</v>
      </c>
      <c r="AA37" s="33">
        <f>SUM(AA29:AA36)</f>
        <v>-85876678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-55513242</v>
      </c>
      <c r="D44" s="29">
        <f>+D37+D43</f>
        <v>0</v>
      </c>
      <c r="E44" s="30">
        <f t="shared" si="5"/>
        <v>-85876678</v>
      </c>
      <c r="F44" s="31">
        <f t="shared" si="5"/>
        <v>-85876678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-42938352</v>
      </c>
      <c r="Y44" s="31">
        <f t="shared" si="5"/>
        <v>42938352</v>
      </c>
      <c r="Z44" s="32">
        <f>+IF(X44&lt;&gt;0,+(Y44/X44)*100,0)</f>
        <v>-100</v>
      </c>
      <c r="AA44" s="33">
        <f>+AA37+AA43</f>
        <v>-85876678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1148201958</v>
      </c>
      <c r="D45" s="42">
        <f t="shared" si="6"/>
        <v>0</v>
      </c>
      <c r="E45" s="43">
        <f t="shared" si="6"/>
        <v>-537612345</v>
      </c>
      <c r="F45" s="44">
        <f t="shared" si="6"/>
        <v>-537612345</v>
      </c>
      <c r="G45" s="44">
        <f t="shared" si="6"/>
        <v>0</v>
      </c>
      <c r="H45" s="44">
        <f t="shared" si="6"/>
        <v>24349319</v>
      </c>
      <c r="I45" s="44">
        <f t="shared" si="6"/>
        <v>2045970</v>
      </c>
      <c r="J45" s="44">
        <f t="shared" si="6"/>
        <v>26395289</v>
      </c>
      <c r="K45" s="44">
        <f t="shared" si="6"/>
        <v>27533842</v>
      </c>
      <c r="L45" s="44">
        <f t="shared" si="6"/>
        <v>12589074</v>
      </c>
      <c r="M45" s="44">
        <f t="shared" si="6"/>
        <v>35880531</v>
      </c>
      <c r="N45" s="44">
        <f t="shared" si="6"/>
        <v>76003447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102398736</v>
      </c>
      <c r="X45" s="44">
        <f t="shared" si="6"/>
        <v>-268806132</v>
      </c>
      <c r="Y45" s="44">
        <f t="shared" si="6"/>
        <v>371204868</v>
      </c>
      <c r="Z45" s="45">
        <f>+IF(X45&lt;&gt;0,+(Y45/X45)*100,0)</f>
        <v>-138.09389884007558</v>
      </c>
      <c r="AA45" s="46">
        <f>+AA26-AA44</f>
        <v>-537612345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48201</v>
      </c>
      <c r="F47" s="20">
        <v>48201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24102</v>
      </c>
      <c r="Y47" s="20">
        <v>-24102</v>
      </c>
      <c r="Z47" s="47">
        <v>-100</v>
      </c>
      <c r="AA47" s="22">
        <v>48201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48201</v>
      </c>
      <c r="F50" s="52">
        <f t="shared" si="7"/>
        <v>48201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24102</v>
      </c>
      <c r="Y50" s="52">
        <f t="shared" si="7"/>
        <v>-24102</v>
      </c>
      <c r="Z50" s="53">
        <f>+IF(X50&lt;&gt;0,+(Y50/X50)*100,0)</f>
        <v>-100</v>
      </c>
      <c r="AA50" s="54">
        <f>SUM(AA47:AA49)</f>
        <v>48201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-3806291</v>
      </c>
      <c r="D6" s="18"/>
      <c r="E6" s="19">
        <v>54720376</v>
      </c>
      <c r="F6" s="20">
        <v>54720376</v>
      </c>
      <c r="G6" s="20">
        <v>-335850</v>
      </c>
      <c r="H6" s="20">
        <v>-42051</v>
      </c>
      <c r="I6" s="20">
        <v>-29874</v>
      </c>
      <c r="J6" s="20">
        <v>-407775</v>
      </c>
      <c r="K6" s="20">
        <v>-264000</v>
      </c>
      <c r="L6" s="20">
        <v>-929</v>
      </c>
      <c r="M6" s="20">
        <v>-14998</v>
      </c>
      <c r="N6" s="20">
        <v>-279927</v>
      </c>
      <c r="O6" s="20"/>
      <c r="P6" s="20"/>
      <c r="Q6" s="20"/>
      <c r="R6" s="20"/>
      <c r="S6" s="20"/>
      <c r="T6" s="20"/>
      <c r="U6" s="20"/>
      <c r="V6" s="20"/>
      <c r="W6" s="20">
        <v>-687702</v>
      </c>
      <c r="X6" s="20">
        <v>27360180</v>
      </c>
      <c r="Y6" s="20">
        <v>-28047882</v>
      </c>
      <c r="Z6" s="21">
        <v>-102.51351416547698</v>
      </c>
      <c r="AA6" s="22">
        <v>54720376</v>
      </c>
    </row>
    <row r="7" spans="1:27" x14ac:dyDescent="0.25">
      <c r="A7" s="23" t="s">
        <v>35</v>
      </c>
      <c r="B7" s="17" t="s">
        <v>32</v>
      </c>
      <c r="C7" s="18">
        <v>88150971</v>
      </c>
      <c r="D7" s="18"/>
      <c r="E7" s="19">
        <v>-28699637</v>
      </c>
      <c r="F7" s="20">
        <v>-28699637</v>
      </c>
      <c r="G7" s="20">
        <v>3724116</v>
      </c>
      <c r="H7" s="20">
        <v>3710846</v>
      </c>
      <c r="I7" s="20">
        <v>2958649</v>
      </c>
      <c r="J7" s="20">
        <v>10393611</v>
      </c>
      <c r="K7" s="20">
        <v>-349642</v>
      </c>
      <c r="L7" s="20">
        <v>3755508</v>
      </c>
      <c r="M7" s="20">
        <v>7540196</v>
      </c>
      <c r="N7" s="20">
        <v>10946062</v>
      </c>
      <c r="O7" s="20"/>
      <c r="P7" s="20"/>
      <c r="Q7" s="20"/>
      <c r="R7" s="20"/>
      <c r="S7" s="20"/>
      <c r="T7" s="20"/>
      <c r="U7" s="20"/>
      <c r="V7" s="20"/>
      <c r="W7" s="20">
        <v>21339673</v>
      </c>
      <c r="X7" s="20">
        <v>-14349810</v>
      </c>
      <c r="Y7" s="20">
        <v>35689483</v>
      </c>
      <c r="Z7" s="21">
        <v>-248.71049163717149</v>
      </c>
      <c r="AA7" s="22">
        <v>-28699637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661222</v>
      </c>
      <c r="D10" s="18"/>
      <c r="E10" s="19">
        <v>141090</v>
      </c>
      <c r="F10" s="20">
        <v>141090</v>
      </c>
      <c r="G10" s="20">
        <v>260870</v>
      </c>
      <c r="H10" s="20">
        <v>-1119</v>
      </c>
      <c r="I10" s="20"/>
      <c r="J10" s="20">
        <v>259751</v>
      </c>
      <c r="K10" s="20"/>
      <c r="L10" s="20">
        <v>13971</v>
      </c>
      <c r="M10" s="20"/>
      <c r="N10" s="20">
        <v>13971</v>
      </c>
      <c r="O10" s="20"/>
      <c r="P10" s="20"/>
      <c r="Q10" s="20"/>
      <c r="R10" s="20"/>
      <c r="S10" s="20"/>
      <c r="T10" s="20"/>
      <c r="U10" s="20"/>
      <c r="V10" s="20"/>
      <c r="W10" s="20">
        <v>273722</v>
      </c>
      <c r="X10" s="20">
        <v>70542</v>
      </c>
      <c r="Y10" s="20">
        <v>203180</v>
      </c>
      <c r="Z10" s="21">
        <v>288.0269910124465</v>
      </c>
      <c r="AA10" s="22">
        <v>141090</v>
      </c>
    </row>
    <row r="11" spans="1:27" x14ac:dyDescent="0.25">
      <c r="A11" s="23" t="s">
        <v>39</v>
      </c>
      <c r="B11" s="17" t="s">
        <v>32</v>
      </c>
      <c r="C11" s="18">
        <v>904253</v>
      </c>
      <c r="D11" s="18"/>
      <c r="E11" s="19"/>
      <c r="F11" s="20"/>
      <c r="G11" s="24">
        <v>39130</v>
      </c>
      <c r="H11" s="24">
        <v>1574</v>
      </c>
      <c r="I11" s="24">
        <v>876</v>
      </c>
      <c r="J11" s="20">
        <v>41580</v>
      </c>
      <c r="K11" s="24"/>
      <c r="L11" s="24">
        <v>1956</v>
      </c>
      <c r="M11" s="20"/>
      <c r="N11" s="24">
        <v>1956</v>
      </c>
      <c r="O11" s="24"/>
      <c r="P11" s="24"/>
      <c r="Q11" s="20"/>
      <c r="R11" s="24"/>
      <c r="S11" s="24"/>
      <c r="T11" s="20"/>
      <c r="U11" s="24"/>
      <c r="V11" s="24"/>
      <c r="W11" s="24">
        <v>43536</v>
      </c>
      <c r="X11" s="20"/>
      <c r="Y11" s="24">
        <v>43536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85910155</v>
      </c>
      <c r="D13" s="29">
        <f>SUM(D6:D12)</f>
        <v>0</v>
      </c>
      <c r="E13" s="30">
        <f t="shared" si="0"/>
        <v>26161829</v>
      </c>
      <c r="F13" s="31">
        <f t="shared" si="0"/>
        <v>26161829</v>
      </c>
      <c r="G13" s="31">
        <f t="shared" si="0"/>
        <v>3688266</v>
      </c>
      <c r="H13" s="31">
        <f t="shared" si="0"/>
        <v>3669250</v>
      </c>
      <c r="I13" s="31">
        <f t="shared" si="0"/>
        <v>2929651</v>
      </c>
      <c r="J13" s="31">
        <f t="shared" si="0"/>
        <v>10287167</v>
      </c>
      <c r="K13" s="31">
        <f t="shared" si="0"/>
        <v>-613642</v>
      </c>
      <c r="L13" s="31">
        <f t="shared" si="0"/>
        <v>3770506</v>
      </c>
      <c r="M13" s="31">
        <f t="shared" si="0"/>
        <v>7525198</v>
      </c>
      <c r="N13" s="31">
        <f t="shared" si="0"/>
        <v>10682062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20969229</v>
      </c>
      <c r="X13" s="31">
        <f t="shared" si="0"/>
        <v>13080912</v>
      </c>
      <c r="Y13" s="31">
        <f t="shared" si="0"/>
        <v>7888317</v>
      </c>
      <c r="Z13" s="32">
        <f>+IF(X13&lt;&gt;0,+(Y13/X13)*100,0)</f>
        <v>60.304029260345146</v>
      </c>
      <c r="AA13" s="33">
        <f>SUM(AA6:AA12)</f>
        <v>26161829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85910155</v>
      </c>
      <c r="D26" s="29">
        <f>+D13+D25</f>
        <v>0</v>
      </c>
      <c r="E26" s="30">
        <f t="shared" si="2"/>
        <v>26161829</v>
      </c>
      <c r="F26" s="31">
        <f t="shared" si="2"/>
        <v>26161829</v>
      </c>
      <c r="G26" s="31">
        <f t="shared" si="2"/>
        <v>3688266</v>
      </c>
      <c r="H26" s="31">
        <f t="shared" si="2"/>
        <v>3669250</v>
      </c>
      <c r="I26" s="31">
        <f t="shared" si="2"/>
        <v>2929651</v>
      </c>
      <c r="J26" s="31">
        <f t="shared" si="2"/>
        <v>10287167</v>
      </c>
      <c r="K26" s="31">
        <f t="shared" si="2"/>
        <v>-613642</v>
      </c>
      <c r="L26" s="31">
        <f t="shared" si="2"/>
        <v>3770506</v>
      </c>
      <c r="M26" s="31">
        <f t="shared" si="2"/>
        <v>7525198</v>
      </c>
      <c r="N26" s="31">
        <f t="shared" si="2"/>
        <v>10682062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20969229</v>
      </c>
      <c r="X26" s="31">
        <f t="shared" si="2"/>
        <v>13080912</v>
      </c>
      <c r="Y26" s="31">
        <f t="shared" si="2"/>
        <v>7888317</v>
      </c>
      <c r="Z26" s="32">
        <f>+IF(X26&lt;&gt;0,+(Y26/X26)*100,0)</f>
        <v>60.304029260345146</v>
      </c>
      <c r="AA26" s="33">
        <f>+AA13+AA25</f>
        <v>26161829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8049548</v>
      </c>
      <c r="D32" s="18"/>
      <c r="E32" s="19">
        <v>15654202</v>
      </c>
      <c r="F32" s="20">
        <v>15654202</v>
      </c>
      <c r="G32" s="20">
        <v>-35851</v>
      </c>
      <c r="H32" s="20">
        <v>-862</v>
      </c>
      <c r="I32" s="20">
        <v>-23161</v>
      </c>
      <c r="J32" s="20">
        <v>-59874</v>
      </c>
      <c r="K32" s="20"/>
      <c r="L32" s="20">
        <v>14998</v>
      </c>
      <c r="M32" s="20">
        <v>-14998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-59874</v>
      </c>
      <c r="X32" s="20">
        <v>7902066</v>
      </c>
      <c r="Y32" s="20">
        <v>-7961940</v>
      </c>
      <c r="Z32" s="21">
        <v>-100.75770058108856</v>
      </c>
      <c r="AA32" s="22">
        <v>15654202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8049548</v>
      </c>
      <c r="D37" s="29">
        <f t="shared" ref="D37:Y37" si="3">SUM(D29:D36)</f>
        <v>0</v>
      </c>
      <c r="E37" s="30">
        <f t="shared" si="3"/>
        <v>15654202</v>
      </c>
      <c r="F37" s="31">
        <f t="shared" si="3"/>
        <v>15654202</v>
      </c>
      <c r="G37" s="31">
        <f t="shared" si="3"/>
        <v>-35851</v>
      </c>
      <c r="H37" s="31">
        <f t="shared" si="3"/>
        <v>-862</v>
      </c>
      <c r="I37" s="31">
        <f t="shared" si="3"/>
        <v>-23161</v>
      </c>
      <c r="J37" s="31">
        <f t="shared" si="3"/>
        <v>-59874</v>
      </c>
      <c r="K37" s="31">
        <f t="shared" si="3"/>
        <v>0</v>
      </c>
      <c r="L37" s="31">
        <f t="shared" si="3"/>
        <v>14998</v>
      </c>
      <c r="M37" s="31">
        <f t="shared" si="3"/>
        <v>-14998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-59874</v>
      </c>
      <c r="X37" s="31">
        <f t="shared" si="3"/>
        <v>7902066</v>
      </c>
      <c r="Y37" s="31">
        <f t="shared" si="3"/>
        <v>-7961940</v>
      </c>
      <c r="Z37" s="32">
        <f>+IF(X37&lt;&gt;0,+(Y37/X37)*100,0)</f>
        <v>-100.75770058108856</v>
      </c>
      <c r="AA37" s="33">
        <f>SUM(AA29:AA36)</f>
        <v>15654202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8049548</v>
      </c>
      <c r="D44" s="29">
        <f>+D37+D43</f>
        <v>0</v>
      </c>
      <c r="E44" s="30">
        <f t="shared" si="5"/>
        <v>15654202</v>
      </c>
      <c r="F44" s="31">
        <f t="shared" si="5"/>
        <v>15654202</v>
      </c>
      <c r="G44" s="31">
        <f t="shared" si="5"/>
        <v>-35851</v>
      </c>
      <c r="H44" s="31">
        <f t="shared" si="5"/>
        <v>-862</v>
      </c>
      <c r="I44" s="31">
        <f t="shared" si="5"/>
        <v>-23161</v>
      </c>
      <c r="J44" s="31">
        <f t="shared" si="5"/>
        <v>-59874</v>
      </c>
      <c r="K44" s="31">
        <f t="shared" si="5"/>
        <v>0</v>
      </c>
      <c r="L44" s="31">
        <f t="shared" si="5"/>
        <v>14998</v>
      </c>
      <c r="M44" s="31">
        <f t="shared" si="5"/>
        <v>-14998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-59874</v>
      </c>
      <c r="X44" s="31">
        <f t="shared" si="5"/>
        <v>7902066</v>
      </c>
      <c r="Y44" s="31">
        <f t="shared" si="5"/>
        <v>-7961940</v>
      </c>
      <c r="Z44" s="32">
        <f>+IF(X44&lt;&gt;0,+(Y44/X44)*100,0)</f>
        <v>-100.75770058108856</v>
      </c>
      <c r="AA44" s="33">
        <f>+AA37+AA43</f>
        <v>15654202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77860607</v>
      </c>
      <c r="D45" s="42">
        <f t="shared" si="6"/>
        <v>0</v>
      </c>
      <c r="E45" s="43">
        <f t="shared" si="6"/>
        <v>10507627</v>
      </c>
      <c r="F45" s="44">
        <f t="shared" si="6"/>
        <v>10507627</v>
      </c>
      <c r="G45" s="44">
        <f t="shared" si="6"/>
        <v>3724117</v>
      </c>
      <c r="H45" s="44">
        <f t="shared" si="6"/>
        <v>3670112</v>
      </c>
      <c r="I45" s="44">
        <f t="shared" si="6"/>
        <v>2952812</v>
      </c>
      <c r="J45" s="44">
        <f t="shared" si="6"/>
        <v>10347041</v>
      </c>
      <c r="K45" s="44">
        <f t="shared" si="6"/>
        <v>-613642</v>
      </c>
      <c r="L45" s="44">
        <f t="shared" si="6"/>
        <v>3755508</v>
      </c>
      <c r="M45" s="44">
        <f t="shared" si="6"/>
        <v>7540196</v>
      </c>
      <c r="N45" s="44">
        <f t="shared" si="6"/>
        <v>10682062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21029103</v>
      </c>
      <c r="X45" s="44">
        <f t="shared" si="6"/>
        <v>5178846</v>
      </c>
      <c r="Y45" s="44">
        <f t="shared" si="6"/>
        <v>15850257</v>
      </c>
      <c r="Z45" s="45">
        <f>+IF(X45&lt;&gt;0,+(Y45/X45)*100,0)</f>
        <v>306.05770088548684</v>
      </c>
      <c r="AA45" s="46">
        <f>+AA26-AA44</f>
        <v>10507627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79126353</v>
      </c>
      <c r="D47" s="18"/>
      <c r="E47" s="19"/>
      <c r="F47" s="20"/>
      <c r="G47" s="20"/>
      <c r="H47" s="20">
        <v>4931157</v>
      </c>
      <c r="I47" s="20"/>
      <c r="J47" s="20">
        <v>4931157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4931157</v>
      </c>
      <c r="X47" s="20"/>
      <c r="Y47" s="20">
        <v>4931157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79126353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4931157</v>
      </c>
      <c r="I50" s="52">
        <f t="shared" si="7"/>
        <v>0</v>
      </c>
      <c r="J50" s="52">
        <f t="shared" si="7"/>
        <v>4931157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4931157</v>
      </c>
      <c r="X50" s="52">
        <f t="shared" si="7"/>
        <v>0</v>
      </c>
      <c r="Y50" s="52">
        <f t="shared" si="7"/>
        <v>4931157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22013551</v>
      </c>
      <c r="D6" s="18"/>
      <c r="E6" s="19">
        <v>-5352534</v>
      </c>
      <c r="F6" s="20">
        <v>-5352534</v>
      </c>
      <c r="G6" s="20"/>
      <c r="H6" s="20"/>
      <c r="I6" s="20">
        <v>83247</v>
      </c>
      <c r="J6" s="20">
        <v>83247</v>
      </c>
      <c r="K6" s="20">
        <v>149229</v>
      </c>
      <c r="L6" s="20"/>
      <c r="M6" s="20">
        <v>233912</v>
      </c>
      <c r="N6" s="20">
        <v>383141</v>
      </c>
      <c r="O6" s="20"/>
      <c r="P6" s="20"/>
      <c r="Q6" s="20"/>
      <c r="R6" s="20"/>
      <c r="S6" s="20"/>
      <c r="T6" s="20"/>
      <c r="U6" s="20"/>
      <c r="V6" s="20"/>
      <c r="W6" s="20">
        <v>466388</v>
      </c>
      <c r="X6" s="20">
        <v>-11573862</v>
      </c>
      <c r="Y6" s="20">
        <v>12040250</v>
      </c>
      <c r="Z6" s="21">
        <v>-104.02966615637892</v>
      </c>
      <c r="AA6" s="22">
        <v>-5352534</v>
      </c>
    </row>
    <row r="7" spans="1:27" x14ac:dyDescent="0.25">
      <c r="A7" s="23" t="s">
        <v>35</v>
      </c>
      <c r="B7" s="17" t="s">
        <v>32</v>
      </c>
      <c r="C7" s="18">
        <v>-126281208</v>
      </c>
      <c r="D7" s="18"/>
      <c r="E7" s="19">
        <v>57917091</v>
      </c>
      <c r="F7" s="20">
        <v>57917091</v>
      </c>
      <c r="G7" s="20"/>
      <c r="H7" s="20"/>
      <c r="I7" s="20">
        <v>555172</v>
      </c>
      <c r="J7" s="20">
        <v>555172</v>
      </c>
      <c r="K7" s="20">
        <v>669028</v>
      </c>
      <c r="L7" s="20"/>
      <c r="M7" s="20">
        <v>-223814691</v>
      </c>
      <c r="N7" s="20">
        <v>-223145663</v>
      </c>
      <c r="O7" s="20"/>
      <c r="P7" s="20"/>
      <c r="Q7" s="20"/>
      <c r="R7" s="20"/>
      <c r="S7" s="20"/>
      <c r="T7" s="20"/>
      <c r="U7" s="20"/>
      <c r="V7" s="20"/>
      <c r="W7" s="20">
        <v>-222590491</v>
      </c>
      <c r="X7" s="20">
        <v>61439417</v>
      </c>
      <c r="Y7" s="20">
        <v>-284029908</v>
      </c>
      <c r="Z7" s="21">
        <v>-462.29264838238942</v>
      </c>
      <c r="AA7" s="22">
        <v>57917091</v>
      </c>
    </row>
    <row r="8" spans="1:27" x14ac:dyDescent="0.25">
      <c r="A8" s="23" t="s">
        <v>36</v>
      </c>
      <c r="B8" s="17" t="s">
        <v>32</v>
      </c>
      <c r="C8" s="18">
        <v>-2785608</v>
      </c>
      <c r="D8" s="18"/>
      <c r="E8" s="19">
        <v>2463393</v>
      </c>
      <c r="F8" s="20">
        <v>2463393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2463393</v>
      </c>
      <c r="Y8" s="20">
        <v>-2463393</v>
      </c>
      <c r="Z8" s="21">
        <v>-100</v>
      </c>
      <c r="AA8" s="22">
        <v>2463393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1550456</v>
      </c>
      <c r="D11" s="18"/>
      <c r="E11" s="19">
        <v>-1515527</v>
      </c>
      <c r="F11" s="20">
        <v>-1515527</v>
      </c>
      <c r="G11" s="24"/>
      <c r="H11" s="24"/>
      <c r="I11" s="24"/>
      <c r="J11" s="20"/>
      <c r="K11" s="24">
        <v>2640</v>
      </c>
      <c r="L11" s="24"/>
      <c r="M11" s="20">
        <v>2640</v>
      </c>
      <c r="N11" s="24">
        <v>5280</v>
      </c>
      <c r="O11" s="24"/>
      <c r="P11" s="24"/>
      <c r="Q11" s="20"/>
      <c r="R11" s="24"/>
      <c r="S11" s="24"/>
      <c r="T11" s="20"/>
      <c r="U11" s="24"/>
      <c r="V11" s="24"/>
      <c r="W11" s="24">
        <v>5280</v>
      </c>
      <c r="X11" s="20">
        <v>-1515527</v>
      </c>
      <c r="Y11" s="24">
        <v>1520807</v>
      </c>
      <c r="Z11" s="25">
        <v>-100.34839366108289</v>
      </c>
      <c r="AA11" s="26">
        <v>-1515527</v>
      </c>
    </row>
    <row r="12" spans="1:27" x14ac:dyDescent="0.25">
      <c r="A12" s="23" t="s">
        <v>40</v>
      </c>
      <c r="B12" s="17" t="s">
        <v>32</v>
      </c>
      <c r="C12" s="18">
        <v>-15143</v>
      </c>
      <c r="D12" s="18"/>
      <c r="E12" s="19">
        <v>15143</v>
      </c>
      <c r="F12" s="20">
        <v>15143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15143</v>
      </c>
      <c r="Y12" s="20">
        <v>-15143</v>
      </c>
      <c r="Z12" s="21">
        <v>-100</v>
      </c>
      <c r="AA12" s="22">
        <v>15143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-105517952</v>
      </c>
      <c r="D13" s="29">
        <f>SUM(D6:D12)</f>
        <v>0</v>
      </c>
      <c r="E13" s="30">
        <f t="shared" si="0"/>
        <v>53527566</v>
      </c>
      <c r="F13" s="31">
        <f t="shared" si="0"/>
        <v>53527566</v>
      </c>
      <c r="G13" s="31">
        <f t="shared" si="0"/>
        <v>0</v>
      </c>
      <c r="H13" s="31">
        <f t="shared" si="0"/>
        <v>0</v>
      </c>
      <c r="I13" s="31">
        <f t="shared" si="0"/>
        <v>638419</v>
      </c>
      <c r="J13" s="31">
        <f t="shared" si="0"/>
        <v>638419</v>
      </c>
      <c r="K13" s="31">
        <f t="shared" si="0"/>
        <v>820897</v>
      </c>
      <c r="L13" s="31">
        <f t="shared" si="0"/>
        <v>0</v>
      </c>
      <c r="M13" s="31">
        <f t="shared" si="0"/>
        <v>-223578139</v>
      </c>
      <c r="N13" s="31">
        <f t="shared" si="0"/>
        <v>-222757242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-222118823</v>
      </c>
      <c r="X13" s="31">
        <f t="shared" si="0"/>
        <v>50828564</v>
      </c>
      <c r="Y13" s="31">
        <f t="shared" si="0"/>
        <v>-272947387</v>
      </c>
      <c r="Z13" s="32">
        <f>+IF(X13&lt;&gt;0,+(Y13/X13)*100,0)</f>
        <v>-536.99606189936821</v>
      </c>
      <c r="AA13" s="33">
        <f>SUM(AA6:AA12)</f>
        <v>53527566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10083155</v>
      </c>
      <c r="D17" s="18"/>
      <c r="E17" s="19">
        <v>-10743605</v>
      </c>
      <c r="F17" s="20">
        <v>-10743605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-10413377</v>
      </c>
      <c r="Y17" s="24">
        <v>10413377</v>
      </c>
      <c r="Z17" s="25">
        <v>-100</v>
      </c>
      <c r="AA17" s="26">
        <v>-10743605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10083155</v>
      </c>
      <c r="D25" s="29">
        <f t="shared" ref="D25:Y25" si="1">SUM(D15:D24)</f>
        <v>0</v>
      </c>
      <c r="E25" s="35">
        <f t="shared" si="1"/>
        <v>-10743605</v>
      </c>
      <c r="F25" s="36">
        <f t="shared" si="1"/>
        <v>-10743605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-10413377</v>
      </c>
      <c r="Y25" s="36">
        <f t="shared" si="1"/>
        <v>10413377</v>
      </c>
      <c r="Z25" s="37">
        <f>+IF(X25&lt;&gt;0,+(Y25/X25)*100,0)</f>
        <v>-100</v>
      </c>
      <c r="AA25" s="38">
        <f>SUM(AA15:AA24)</f>
        <v>-10743605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-95434797</v>
      </c>
      <c r="D26" s="29">
        <f>+D13+D25</f>
        <v>0</v>
      </c>
      <c r="E26" s="30">
        <f t="shared" si="2"/>
        <v>42783961</v>
      </c>
      <c r="F26" s="31">
        <f t="shared" si="2"/>
        <v>42783961</v>
      </c>
      <c r="G26" s="31">
        <f t="shared" si="2"/>
        <v>0</v>
      </c>
      <c r="H26" s="31">
        <f t="shared" si="2"/>
        <v>0</v>
      </c>
      <c r="I26" s="31">
        <f t="shared" si="2"/>
        <v>638419</v>
      </c>
      <c r="J26" s="31">
        <f t="shared" si="2"/>
        <v>638419</v>
      </c>
      <c r="K26" s="31">
        <f t="shared" si="2"/>
        <v>820897</v>
      </c>
      <c r="L26" s="31">
        <f t="shared" si="2"/>
        <v>0</v>
      </c>
      <c r="M26" s="31">
        <f t="shared" si="2"/>
        <v>-223578139</v>
      </c>
      <c r="N26" s="31">
        <f t="shared" si="2"/>
        <v>-222757242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-222118823</v>
      </c>
      <c r="X26" s="31">
        <f t="shared" si="2"/>
        <v>40415187</v>
      </c>
      <c r="Y26" s="31">
        <f t="shared" si="2"/>
        <v>-262534010</v>
      </c>
      <c r="Z26" s="32">
        <f>+IF(X26&lt;&gt;0,+(Y26/X26)*100,0)</f>
        <v>-649.59246631717929</v>
      </c>
      <c r="AA26" s="33">
        <f>+AA13+AA25</f>
        <v>42783961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-16062</v>
      </c>
      <c r="D31" s="18"/>
      <c r="E31" s="19">
        <v>15816</v>
      </c>
      <c r="F31" s="20">
        <v>15816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15816</v>
      </c>
      <c r="Y31" s="20">
        <v>-15816</v>
      </c>
      <c r="Z31" s="21">
        <v>-100</v>
      </c>
      <c r="AA31" s="22">
        <v>15816</v>
      </c>
    </row>
    <row r="32" spans="1:27" x14ac:dyDescent="0.25">
      <c r="A32" s="23" t="s">
        <v>59</v>
      </c>
      <c r="B32" s="17" t="s">
        <v>32</v>
      </c>
      <c r="C32" s="18">
        <v>2662935</v>
      </c>
      <c r="D32" s="18"/>
      <c r="E32" s="19">
        <v>9122764</v>
      </c>
      <c r="F32" s="20">
        <v>9122764</v>
      </c>
      <c r="G32" s="20"/>
      <c r="H32" s="20"/>
      <c r="I32" s="20"/>
      <c r="J32" s="20"/>
      <c r="K32" s="20">
        <v>-40474</v>
      </c>
      <c r="L32" s="20"/>
      <c r="M32" s="20">
        <v>20237</v>
      </c>
      <c r="N32" s="20">
        <v>-20237</v>
      </c>
      <c r="O32" s="20"/>
      <c r="P32" s="20"/>
      <c r="Q32" s="20"/>
      <c r="R32" s="20"/>
      <c r="S32" s="20"/>
      <c r="T32" s="20"/>
      <c r="U32" s="20"/>
      <c r="V32" s="20"/>
      <c r="W32" s="20">
        <v>-20237</v>
      </c>
      <c r="X32" s="20">
        <v>3697192</v>
      </c>
      <c r="Y32" s="20">
        <v>-3717429</v>
      </c>
      <c r="Z32" s="21">
        <v>-100.54736134882907</v>
      </c>
      <c r="AA32" s="22">
        <v>9122764</v>
      </c>
    </row>
    <row r="33" spans="1:27" x14ac:dyDescent="0.25">
      <c r="A33" s="23" t="s">
        <v>60</v>
      </c>
      <c r="B33" s="17" t="s">
        <v>32</v>
      </c>
      <c r="C33" s="18">
        <v>-1</v>
      </c>
      <c r="D33" s="18"/>
      <c r="E33" s="19">
        <v>1</v>
      </c>
      <c r="F33" s="20">
        <v>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</v>
      </c>
      <c r="Y33" s="20">
        <v>-1</v>
      </c>
      <c r="Z33" s="21">
        <v>-100</v>
      </c>
      <c r="AA33" s="22">
        <v>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10301863</v>
      </c>
      <c r="D35" s="18"/>
      <c r="E35" s="19">
        <v>-8980225</v>
      </c>
      <c r="F35" s="20">
        <v>-8980225</v>
      </c>
      <c r="G35" s="20"/>
      <c r="H35" s="20"/>
      <c r="I35" s="20">
        <v>84306</v>
      </c>
      <c r="J35" s="20">
        <v>84306</v>
      </c>
      <c r="K35" s="20">
        <v>114311</v>
      </c>
      <c r="L35" s="20"/>
      <c r="M35" s="20">
        <v>-30247674</v>
      </c>
      <c r="N35" s="20">
        <v>-30133363</v>
      </c>
      <c r="O35" s="20"/>
      <c r="P35" s="20"/>
      <c r="Q35" s="20"/>
      <c r="R35" s="20"/>
      <c r="S35" s="20"/>
      <c r="T35" s="20"/>
      <c r="U35" s="20"/>
      <c r="V35" s="20"/>
      <c r="W35" s="20">
        <v>-30049057</v>
      </c>
      <c r="X35" s="20">
        <v>-8980225</v>
      </c>
      <c r="Y35" s="20">
        <v>-21068832</v>
      </c>
      <c r="Z35" s="21">
        <v>234.61363161836144</v>
      </c>
      <c r="AA35" s="22">
        <v>-8980225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12948735</v>
      </c>
      <c r="D37" s="29">
        <f t="shared" ref="D37:Y37" si="3">SUM(D29:D36)</f>
        <v>0</v>
      </c>
      <c r="E37" s="30">
        <f t="shared" si="3"/>
        <v>158356</v>
      </c>
      <c r="F37" s="31">
        <f t="shared" si="3"/>
        <v>158356</v>
      </c>
      <c r="G37" s="31">
        <f t="shared" si="3"/>
        <v>0</v>
      </c>
      <c r="H37" s="31">
        <f t="shared" si="3"/>
        <v>0</v>
      </c>
      <c r="I37" s="31">
        <f t="shared" si="3"/>
        <v>84306</v>
      </c>
      <c r="J37" s="31">
        <f t="shared" si="3"/>
        <v>84306</v>
      </c>
      <c r="K37" s="31">
        <f t="shared" si="3"/>
        <v>73837</v>
      </c>
      <c r="L37" s="31">
        <f t="shared" si="3"/>
        <v>0</v>
      </c>
      <c r="M37" s="31">
        <f t="shared" si="3"/>
        <v>-30227437</v>
      </c>
      <c r="N37" s="31">
        <f t="shared" si="3"/>
        <v>-30153600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-30069294</v>
      </c>
      <c r="X37" s="31">
        <f t="shared" si="3"/>
        <v>-5267216</v>
      </c>
      <c r="Y37" s="31">
        <f t="shared" si="3"/>
        <v>-24802078</v>
      </c>
      <c r="Z37" s="32">
        <f>+IF(X37&lt;&gt;0,+(Y37/X37)*100,0)</f>
        <v>470.87641744709163</v>
      </c>
      <c r="AA37" s="33">
        <f>SUM(AA29:AA36)</f>
        <v>158356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12948735</v>
      </c>
      <c r="D44" s="29">
        <f>+D37+D43</f>
        <v>0</v>
      </c>
      <c r="E44" s="30">
        <f t="shared" si="5"/>
        <v>158356</v>
      </c>
      <c r="F44" s="31">
        <f t="shared" si="5"/>
        <v>158356</v>
      </c>
      <c r="G44" s="31">
        <f t="shared" si="5"/>
        <v>0</v>
      </c>
      <c r="H44" s="31">
        <f t="shared" si="5"/>
        <v>0</v>
      </c>
      <c r="I44" s="31">
        <f t="shared" si="5"/>
        <v>84306</v>
      </c>
      <c r="J44" s="31">
        <f t="shared" si="5"/>
        <v>84306</v>
      </c>
      <c r="K44" s="31">
        <f t="shared" si="5"/>
        <v>73837</v>
      </c>
      <c r="L44" s="31">
        <f t="shared" si="5"/>
        <v>0</v>
      </c>
      <c r="M44" s="31">
        <f t="shared" si="5"/>
        <v>-30227437</v>
      </c>
      <c r="N44" s="31">
        <f t="shared" si="5"/>
        <v>-30153600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-30069294</v>
      </c>
      <c r="X44" s="31">
        <f t="shared" si="5"/>
        <v>-5267216</v>
      </c>
      <c r="Y44" s="31">
        <f t="shared" si="5"/>
        <v>-24802078</v>
      </c>
      <c r="Z44" s="32">
        <f>+IF(X44&lt;&gt;0,+(Y44/X44)*100,0)</f>
        <v>470.87641744709163</v>
      </c>
      <c r="AA44" s="33">
        <f>+AA37+AA43</f>
        <v>158356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-108383532</v>
      </c>
      <c r="D45" s="42">
        <f t="shared" si="6"/>
        <v>0</v>
      </c>
      <c r="E45" s="43">
        <f t="shared" si="6"/>
        <v>42625605</v>
      </c>
      <c r="F45" s="44">
        <f t="shared" si="6"/>
        <v>42625605</v>
      </c>
      <c r="G45" s="44">
        <f t="shared" si="6"/>
        <v>0</v>
      </c>
      <c r="H45" s="44">
        <f t="shared" si="6"/>
        <v>0</v>
      </c>
      <c r="I45" s="44">
        <f t="shared" si="6"/>
        <v>554113</v>
      </c>
      <c r="J45" s="44">
        <f t="shared" si="6"/>
        <v>554113</v>
      </c>
      <c r="K45" s="44">
        <f t="shared" si="6"/>
        <v>747060</v>
      </c>
      <c r="L45" s="44">
        <f t="shared" si="6"/>
        <v>0</v>
      </c>
      <c r="M45" s="44">
        <f t="shared" si="6"/>
        <v>-193350702</v>
      </c>
      <c r="N45" s="44">
        <f t="shared" si="6"/>
        <v>-192603642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-192049529</v>
      </c>
      <c r="X45" s="44">
        <f t="shared" si="6"/>
        <v>45682403</v>
      </c>
      <c r="Y45" s="44">
        <f t="shared" si="6"/>
        <v>-237731932</v>
      </c>
      <c r="Z45" s="45">
        <f>+IF(X45&lt;&gt;0,+(Y45/X45)*100,0)</f>
        <v>-520.40154717780501</v>
      </c>
      <c r="AA45" s="46">
        <f>+AA26-AA44</f>
        <v>42625605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-27856810</v>
      </c>
      <c r="D47" s="18"/>
      <c r="E47" s="19">
        <v>16731858</v>
      </c>
      <c r="F47" s="20">
        <v>16731858</v>
      </c>
      <c r="G47" s="20"/>
      <c r="H47" s="20"/>
      <c r="I47" s="20"/>
      <c r="J47" s="20"/>
      <c r="K47" s="20">
        <v>-156050</v>
      </c>
      <c r="L47" s="20"/>
      <c r="M47" s="20">
        <v>-205240598</v>
      </c>
      <c r="N47" s="20">
        <v>-205396648</v>
      </c>
      <c r="O47" s="20"/>
      <c r="P47" s="20"/>
      <c r="Q47" s="20"/>
      <c r="R47" s="20"/>
      <c r="S47" s="20"/>
      <c r="T47" s="20"/>
      <c r="U47" s="20"/>
      <c r="V47" s="20"/>
      <c r="W47" s="20">
        <v>-205396648</v>
      </c>
      <c r="X47" s="20">
        <v>19788656</v>
      </c>
      <c r="Y47" s="20">
        <v>-225185304</v>
      </c>
      <c r="Z47" s="47">
        <v>-1137.9514808888487</v>
      </c>
      <c r="AA47" s="22">
        <v>16731858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-27856810</v>
      </c>
      <c r="D50" s="50">
        <f t="shared" ref="D50:Y50" si="7">SUM(D47:D49)</f>
        <v>0</v>
      </c>
      <c r="E50" s="51">
        <f t="shared" si="7"/>
        <v>16731858</v>
      </c>
      <c r="F50" s="52">
        <f t="shared" si="7"/>
        <v>16731858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-156050</v>
      </c>
      <c r="L50" s="52">
        <f t="shared" si="7"/>
        <v>0</v>
      </c>
      <c r="M50" s="52">
        <f t="shared" si="7"/>
        <v>-205240598</v>
      </c>
      <c r="N50" s="52">
        <f t="shared" si="7"/>
        <v>-205396648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-205396648</v>
      </c>
      <c r="X50" s="52">
        <f t="shared" si="7"/>
        <v>19788656</v>
      </c>
      <c r="Y50" s="52">
        <f t="shared" si="7"/>
        <v>-225185304</v>
      </c>
      <c r="Z50" s="53">
        <f>+IF(X50&lt;&gt;0,+(Y50/X50)*100,0)</f>
        <v>-1137.9514808888487</v>
      </c>
      <c r="AA50" s="54">
        <f>SUM(AA47:AA49)</f>
        <v>16731858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-16993167</v>
      </c>
      <c r="F6" s="20">
        <v>-16993167</v>
      </c>
      <c r="G6" s="20">
        <v>-7889539</v>
      </c>
      <c r="H6" s="20">
        <v>-183153</v>
      </c>
      <c r="I6" s="20">
        <v>36502</v>
      </c>
      <c r="J6" s="20">
        <v>-8036190</v>
      </c>
      <c r="K6" s="20">
        <v>4118070</v>
      </c>
      <c r="L6" s="20">
        <v>66164</v>
      </c>
      <c r="M6" s="20">
        <v>-640662</v>
      </c>
      <c r="N6" s="20">
        <v>3543572</v>
      </c>
      <c r="O6" s="20"/>
      <c r="P6" s="20"/>
      <c r="Q6" s="20"/>
      <c r="R6" s="20"/>
      <c r="S6" s="20"/>
      <c r="T6" s="20"/>
      <c r="U6" s="20"/>
      <c r="V6" s="20"/>
      <c r="W6" s="20">
        <v>-4492618</v>
      </c>
      <c r="X6" s="20">
        <v>-15813883</v>
      </c>
      <c r="Y6" s="20">
        <v>11321265</v>
      </c>
      <c r="Z6" s="21">
        <v>-71.590671310771683</v>
      </c>
      <c r="AA6" s="22">
        <v>-16993167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2919284</v>
      </c>
      <c r="F7" s="20">
        <v>2919284</v>
      </c>
      <c r="G7" s="20">
        <v>3021057</v>
      </c>
      <c r="H7" s="20">
        <v>55671</v>
      </c>
      <c r="I7" s="20">
        <v>77713</v>
      </c>
      <c r="J7" s="20">
        <v>3154441</v>
      </c>
      <c r="K7" s="20">
        <v>3235</v>
      </c>
      <c r="L7" s="20">
        <v>50563</v>
      </c>
      <c r="M7" s="20">
        <v>95359</v>
      </c>
      <c r="N7" s="20">
        <v>149157</v>
      </c>
      <c r="O7" s="20"/>
      <c r="P7" s="20"/>
      <c r="Q7" s="20"/>
      <c r="R7" s="20"/>
      <c r="S7" s="20"/>
      <c r="T7" s="20"/>
      <c r="U7" s="20"/>
      <c r="V7" s="20"/>
      <c r="W7" s="20">
        <v>3303598</v>
      </c>
      <c r="X7" s="20">
        <v>2542322</v>
      </c>
      <c r="Y7" s="20">
        <v>761276</v>
      </c>
      <c r="Z7" s="21">
        <v>29.944121948360593</v>
      </c>
      <c r="AA7" s="22">
        <v>2919284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-2450561</v>
      </c>
      <c r="F10" s="20">
        <v>-2450561</v>
      </c>
      <c r="G10" s="20">
        <v>-2627787</v>
      </c>
      <c r="H10" s="20"/>
      <c r="I10" s="20"/>
      <c r="J10" s="20">
        <v>-2627787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-2627787</v>
      </c>
      <c r="X10" s="20">
        <v>-2450561</v>
      </c>
      <c r="Y10" s="20">
        <v>-177226</v>
      </c>
      <c r="Z10" s="21">
        <v>7.2320582919584542</v>
      </c>
      <c r="AA10" s="22">
        <v>-2450561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22212939</v>
      </c>
      <c r="F11" s="20">
        <v>22212939</v>
      </c>
      <c r="G11" s="24">
        <v>22261850</v>
      </c>
      <c r="H11" s="24">
        <v>-32574</v>
      </c>
      <c r="I11" s="24"/>
      <c r="J11" s="20">
        <v>22229276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22229276</v>
      </c>
      <c r="X11" s="20">
        <v>22212939</v>
      </c>
      <c r="Y11" s="24">
        <v>16337</v>
      </c>
      <c r="Z11" s="25">
        <v>7.3547223985083648E-2</v>
      </c>
      <c r="AA11" s="26">
        <v>22212939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-115</v>
      </c>
      <c r="F12" s="20">
        <v>-115</v>
      </c>
      <c r="G12" s="20">
        <v>-115</v>
      </c>
      <c r="H12" s="20"/>
      <c r="I12" s="20"/>
      <c r="J12" s="20">
        <v>-115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-115</v>
      </c>
      <c r="X12" s="20">
        <v>-115</v>
      </c>
      <c r="Y12" s="20"/>
      <c r="Z12" s="21"/>
      <c r="AA12" s="22">
        <v>-115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5688380</v>
      </c>
      <c r="F13" s="31">
        <f t="shared" si="0"/>
        <v>5688380</v>
      </c>
      <c r="G13" s="31">
        <f t="shared" si="0"/>
        <v>14765466</v>
      </c>
      <c r="H13" s="31">
        <f t="shared" si="0"/>
        <v>-160056</v>
      </c>
      <c r="I13" s="31">
        <f t="shared" si="0"/>
        <v>114215</v>
      </c>
      <c r="J13" s="31">
        <f t="shared" si="0"/>
        <v>14719625</v>
      </c>
      <c r="K13" s="31">
        <f t="shared" si="0"/>
        <v>4121305</v>
      </c>
      <c r="L13" s="31">
        <f t="shared" si="0"/>
        <v>116727</v>
      </c>
      <c r="M13" s="31">
        <f t="shared" si="0"/>
        <v>-545303</v>
      </c>
      <c r="N13" s="31">
        <f t="shared" si="0"/>
        <v>3692729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18412354</v>
      </c>
      <c r="X13" s="31">
        <f t="shared" si="0"/>
        <v>6490702</v>
      </c>
      <c r="Y13" s="31">
        <f t="shared" si="0"/>
        <v>11921652</v>
      </c>
      <c r="Z13" s="32">
        <f>+IF(X13&lt;&gt;0,+(Y13/X13)*100,0)</f>
        <v>183.67276759894384</v>
      </c>
      <c r="AA13" s="33">
        <f>SUM(AA6:AA12)</f>
        <v>5688380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-963345</v>
      </c>
      <c r="F17" s="20">
        <v>-963345</v>
      </c>
      <c r="G17" s="24">
        <v>-1287425</v>
      </c>
      <c r="H17" s="24">
        <v>-9489</v>
      </c>
      <c r="I17" s="24"/>
      <c r="J17" s="20">
        <v>-1296914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-1296914</v>
      </c>
      <c r="X17" s="20">
        <v>-954267</v>
      </c>
      <c r="Y17" s="24">
        <v>-342647</v>
      </c>
      <c r="Z17" s="25">
        <v>35.906826915318248</v>
      </c>
      <c r="AA17" s="26">
        <v>-963345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-963345</v>
      </c>
      <c r="F25" s="36">
        <f t="shared" si="1"/>
        <v>-963345</v>
      </c>
      <c r="G25" s="36">
        <f t="shared" si="1"/>
        <v>-1287425</v>
      </c>
      <c r="H25" s="36">
        <f t="shared" si="1"/>
        <v>-9489</v>
      </c>
      <c r="I25" s="36">
        <f t="shared" si="1"/>
        <v>0</v>
      </c>
      <c r="J25" s="36">
        <f t="shared" si="1"/>
        <v>-1296914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-1296914</v>
      </c>
      <c r="X25" s="36">
        <f t="shared" si="1"/>
        <v>-954267</v>
      </c>
      <c r="Y25" s="36">
        <f t="shared" si="1"/>
        <v>-342647</v>
      </c>
      <c r="Z25" s="37">
        <f>+IF(X25&lt;&gt;0,+(Y25/X25)*100,0)</f>
        <v>35.906826915318248</v>
      </c>
      <c r="AA25" s="38">
        <f>SUM(AA15:AA24)</f>
        <v>-963345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4725035</v>
      </c>
      <c r="F26" s="31">
        <f t="shared" si="2"/>
        <v>4725035</v>
      </c>
      <c r="G26" s="31">
        <f t="shared" si="2"/>
        <v>13478041</v>
      </c>
      <c r="H26" s="31">
        <f t="shared" si="2"/>
        <v>-169545</v>
      </c>
      <c r="I26" s="31">
        <f t="shared" si="2"/>
        <v>114215</v>
      </c>
      <c r="J26" s="31">
        <f t="shared" si="2"/>
        <v>13422711</v>
      </c>
      <c r="K26" s="31">
        <f t="shared" si="2"/>
        <v>4121305</v>
      </c>
      <c r="L26" s="31">
        <f t="shared" si="2"/>
        <v>116727</v>
      </c>
      <c r="M26" s="31">
        <f t="shared" si="2"/>
        <v>-545303</v>
      </c>
      <c r="N26" s="31">
        <f t="shared" si="2"/>
        <v>3692729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17115440</v>
      </c>
      <c r="X26" s="31">
        <f t="shared" si="2"/>
        <v>5536435</v>
      </c>
      <c r="Y26" s="31">
        <f t="shared" si="2"/>
        <v>11579005</v>
      </c>
      <c r="Z26" s="32">
        <f>+IF(X26&lt;&gt;0,+(Y26/X26)*100,0)</f>
        <v>209.14189365539374</v>
      </c>
      <c r="AA26" s="33">
        <f>+AA13+AA25</f>
        <v>4725035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-3746</v>
      </c>
      <c r="F31" s="20">
        <v>-3746</v>
      </c>
      <c r="G31" s="20">
        <v>-3858</v>
      </c>
      <c r="H31" s="20"/>
      <c r="I31" s="20"/>
      <c r="J31" s="20">
        <v>-3858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-3858</v>
      </c>
      <c r="X31" s="20">
        <v>-3746</v>
      </c>
      <c r="Y31" s="20">
        <v>-112</v>
      </c>
      <c r="Z31" s="21">
        <v>2.9898558462359852</v>
      </c>
      <c r="AA31" s="22">
        <v>-3746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19595</v>
      </c>
      <c r="F32" s="20">
        <v>19595</v>
      </c>
      <c r="G32" s="20">
        <v>1113455</v>
      </c>
      <c r="H32" s="20">
        <v>-249735</v>
      </c>
      <c r="I32" s="20"/>
      <c r="J32" s="20">
        <v>863720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863720</v>
      </c>
      <c r="X32" s="20">
        <v>24832</v>
      </c>
      <c r="Y32" s="20">
        <v>838888</v>
      </c>
      <c r="Z32" s="21">
        <v>3378.2538659793813</v>
      </c>
      <c r="AA32" s="22">
        <v>19595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4139647</v>
      </c>
      <c r="F35" s="20">
        <v>4139647</v>
      </c>
      <c r="G35" s="20">
        <v>4162953</v>
      </c>
      <c r="H35" s="20">
        <v>-1042057</v>
      </c>
      <c r="I35" s="20">
        <v>4037</v>
      </c>
      <c r="J35" s="20">
        <v>3124933</v>
      </c>
      <c r="K35" s="20">
        <v>-2467</v>
      </c>
      <c r="L35" s="20">
        <v>3229</v>
      </c>
      <c r="M35" s="20">
        <v>7677</v>
      </c>
      <c r="N35" s="20">
        <v>8439</v>
      </c>
      <c r="O35" s="20"/>
      <c r="P35" s="20"/>
      <c r="Q35" s="20"/>
      <c r="R35" s="20"/>
      <c r="S35" s="20"/>
      <c r="T35" s="20"/>
      <c r="U35" s="20"/>
      <c r="V35" s="20"/>
      <c r="W35" s="20">
        <v>3133372</v>
      </c>
      <c r="X35" s="20">
        <v>4139647</v>
      </c>
      <c r="Y35" s="20">
        <v>-1006275</v>
      </c>
      <c r="Z35" s="21">
        <v>-24.308232078725553</v>
      </c>
      <c r="AA35" s="22">
        <v>4139647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4155496</v>
      </c>
      <c r="F37" s="31">
        <f t="shared" si="3"/>
        <v>4155496</v>
      </c>
      <c r="G37" s="31">
        <f t="shared" si="3"/>
        <v>5272550</v>
      </c>
      <c r="H37" s="31">
        <f t="shared" si="3"/>
        <v>-1291792</v>
      </c>
      <c r="I37" s="31">
        <f t="shared" si="3"/>
        <v>4037</v>
      </c>
      <c r="J37" s="31">
        <f t="shared" si="3"/>
        <v>3984795</v>
      </c>
      <c r="K37" s="31">
        <f t="shared" si="3"/>
        <v>-2467</v>
      </c>
      <c r="L37" s="31">
        <f t="shared" si="3"/>
        <v>3229</v>
      </c>
      <c r="M37" s="31">
        <f t="shared" si="3"/>
        <v>7677</v>
      </c>
      <c r="N37" s="31">
        <f t="shared" si="3"/>
        <v>8439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3993234</v>
      </c>
      <c r="X37" s="31">
        <f t="shared" si="3"/>
        <v>4160733</v>
      </c>
      <c r="Y37" s="31">
        <f t="shared" si="3"/>
        <v>-167499</v>
      </c>
      <c r="Z37" s="32">
        <f>+IF(X37&lt;&gt;0,+(Y37/X37)*100,0)</f>
        <v>-4.0257089315752772</v>
      </c>
      <c r="AA37" s="33">
        <f>SUM(AA29:AA36)</f>
        <v>4155496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4155496</v>
      </c>
      <c r="F44" s="31">
        <f t="shared" si="5"/>
        <v>4155496</v>
      </c>
      <c r="G44" s="31">
        <f t="shared" si="5"/>
        <v>5272550</v>
      </c>
      <c r="H44" s="31">
        <f t="shared" si="5"/>
        <v>-1291792</v>
      </c>
      <c r="I44" s="31">
        <f t="shared" si="5"/>
        <v>4037</v>
      </c>
      <c r="J44" s="31">
        <f t="shared" si="5"/>
        <v>3984795</v>
      </c>
      <c r="K44" s="31">
        <f t="shared" si="5"/>
        <v>-2467</v>
      </c>
      <c r="L44" s="31">
        <f t="shared" si="5"/>
        <v>3229</v>
      </c>
      <c r="M44" s="31">
        <f t="shared" si="5"/>
        <v>7677</v>
      </c>
      <c r="N44" s="31">
        <f t="shared" si="5"/>
        <v>8439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3993234</v>
      </c>
      <c r="X44" s="31">
        <f t="shared" si="5"/>
        <v>4160733</v>
      </c>
      <c r="Y44" s="31">
        <f t="shared" si="5"/>
        <v>-167499</v>
      </c>
      <c r="Z44" s="32">
        <f>+IF(X44&lt;&gt;0,+(Y44/X44)*100,0)</f>
        <v>-4.0257089315752772</v>
      </c>
      <c r="AA44" s="33">
        <f>+AA37+AA43</f>
        <v>4155496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569539</v>
      </c>
      <c r="F45" s="44">
        <f t="shared" si="6"/>
        <v>569539</v>
      </c>
      <c r="G45" s="44">
        <f t="shared" si="6"/>
        <v>8205491</v>
      </c>
      <c r="H45" s="44">
        <f t="shared" si="6"/>
        <v>1122247</v>
      </c>
      <c r="I45" s="44">
        <f t="shared" si="6"/>
        <v>110178</v>
      </c>
      <c r="J45" s="44">
        <f t="shared" si="6"/>
        <v>9437916</v>
      </c>
      <c r="K45" s="44">
        <f t="shared" si="6"/>
        <v>4123772</v>
      </c>
      <c r="L45" s="44">
        <f t="shared" si="6"/>
        <v>113498</v>
      </c>
      <c r="M45" s="44">
        <f t="shared" si="6"/>
        <v>-552980</v>
      </c>
      <c r="N45" s="44">
        <f t="shared" si="6"/>
        <v>3684290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13122206</v>
      </c>
      <c r="X45" s="44">
        <f t="shared" si="6"/>
        <v>1375702</v>
      </c>
      <c r="Y45" s="44">
        <f t="shared" si="6"/>
        <v>11746504</v>
      </c>
      <c r="Z45" s="45">
        <f>+IF(X45&lt;&gt;0,+(Y45/X45)*100,0)</f>
        <v>853.85526807404517</v>
      </c>
      <c r="AA45" s="46">
        <f>+AA26-AA44</f>
        <v>569539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-18133169</v>
      </c>
      <c r="F47" s="20">
        <v>-18133169</v>
      </c>
      <c r="G47" s="20">
        <v>-15883206</v>
      </c>
      <c r="H47" s="20">
        <v>-1035920</v>
      </c>
      <c r="I47" s="20">
        <v>-492943</v>
      </c>
      <c r="J47" s="20">
        <v>-17412069</v>
      </c>
      <c r="K47" s="20">
        <v>2933093</v>
      </c>
      <c r="L47" s="20">
        <v>-436104</v>
      </c>
      <c r="M47" s="20">
        <v>-1089088</v>
      </c>
      <c r="N47" s="20">
        <v>1407901</v>
      </c>
      <c r="O47" s="20"/>
      <c r="P47" s="20"/>
      <c r="Q47" s="20"/>
      <c r="R47" s="20"/>
      <c r="S47" s="20"/>
      <c r="T47" s="20"/>
      <c r="U47" s="20"/>
      <c r="V47" s="20"/>
      <c r="W47" s="20">
        <v>-16004168</v>
      </c>
      <c r="X47" s="20">
        <v>-17326999</v>
      </c>
      <c r="Y47" s="20">
        <v>1322831</v>
      </c>
      <c r="Z47" s="47">
        <v>-7.6345072796506761</v>
      </c>
      <c r="AA47" s="22">
        <v>-18133169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-18133169</v>
      </c>
      <c r="F50" s="52">
        <f t="shared" si="7"/>
        <v>-18133169</v>
      </c>
      <c r="G50" s="52">
        <f t="shared" si="7"/>
        <v>-15883206</v>
      </c>
      <c r="H50" s="52">
        <f t="shared" si="7"/>
        <v>-1035920</v>
      </c>
      <c r="I50" s="52">
        <f t="shared" si="7"/>
        <v>-492943</v>
      </c>
      <c r="J50" s="52">
        <f t="shared" si="7"/>
        <v>-17412069</v>
      </c>
      <c r="K50" s="52">
        <f t="shared" si="7"/>
        <v>2933093</v>
      </c>
      <c r="L50" s="52">
        <f t="shared" si="7"/>
        <v>-436104</v>
      </c>
      <c r="M50" s="52">
        <f t="shared" si="7"/>
        <v>-1089088</v>
      </c>
      <c r="N50" s="52">
        <f t="shared" si="7"/>
        <v>1407901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-16004168</v>
      </c>
      <c r="X50" s="52">
        <f t="shared" si="7"/>
        <v>-17326999</v>
      </c>
      <c r="Y50" s="52">
        <f t="shared" si="7"/>
        <v>1322831</v>
      </c>
      <c r="Z50" s="53">
        <f>+IF(X50&lt;&gt;0,+(Y50/X50)*100,0)</f>
        <v>-7.6345072796506761</v>
      </c>
      <c r="AA50" s="54">
        <f>SUM(AA47:AA49)</f>
        <v>-18133169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3339953</v>
      </c>
      <c r="F6" s="20">
        <v>3339953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1669980</v>
      </c>
      <c r="Y6" s="20">
        <v>-1669980</v>
      </c>
      <c r="Z6" s="21">
        <v>-100</v>
      </c>
      <c r="AA6" s="22">
        <v>3339953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14571779</v>
      </c>
      <c r="F7" s="20">
        <v>14571779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7285890</v>
      </c>
      <c r="Y7" s="20">
        <v>-7285890</v>
      </c>
      <c r="Z7" s="21">
        <v>-100</v>
      </c>
      <c r="AA7" s="22">
        <v>14571779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68468</v>
      </c>
      <c r="F10" s="20">
        <v>68468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34236</v>
      </c>
      <c r="Y10" s="20">
        <v>-34236</v>
      </c>
      <c r="Z10" s="21">
        <v>-100</v>
      </c>
      <c r="AA10" s="22">
        <v>68468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280637</v>
      </c>
      <c r="F11" s="20">
        <v>280637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140316</v>
      </c>
      <c r="Y11" s="24">
        <v>-140316</v>
      </c>
      <c r="Z11" s="25">
        <v>-100</v>
      </c>
      <c r="AA11" s="26">
        <v>280637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18260837</v>
      </c>
      <c r="F13" s="31">
        <f t="shared" si="0"/>
        <v>18260837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9130422</v>
      </c>
      <c r="Y13" s="31">
        <f t="shared" si="0"/>
        <v>-9130422</v>
      </c>
      <c r="Z13" s="32">
        <f>+IF(X13&lt;&gt;0,+(Y13/X13)*100,0)</f>
        <v>-100</v>
      </c>
      <c r="AA13" s="33">
        <f>SUM(AA6:AA12)</f>
        <v>18260837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1789732</v>
      </c>
      <c r="D17" s="18"/>
      <c r="E17" s="19">
        <v>-1592908</v>
      </c>
      <c r="F17" s="20">
        <v>-1592908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-796452</v>
      </c>
      <c r="Y17" s="24">
        <v>796452</v>
      </c>
      <c r="Z17" s="25">
        <v>-100</v>
      </c>
      <c r="AA17" s="26">
        <v>-1592908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1789732</v>
      </c>
      <c r="D25" s="29">
        <f t="shared" ref="D25:Y25" si="1">SUM(D15:D24)</f>
        <v>0</v>
      </c>
      <c r="E25" s="35">
        <f t="shared" si="1"/>
        <v>-1592908</v>
      </c>
      <c r="F25" s="36">
        <f t="shared" si="1"/>
        <v>-1592908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-796452</v>
      </c>
      <c r="Y25" s="36">
        <f t="shared" si="1"/>
        <v>796452</v>
      </c>
      <c r="Z25" s="37">
        <f>+IF(X25&lt;&gt;0,+(Y25/X25)*100,0)</f>
        <v>-100</v>
      </c>
      <c r="AA25" s="38">
        <f>SUM(AA15:AA24)</f>
        <v>-1592908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1789732</v>
      </c>
      <c r="D26" s="29">
        <f>+D13+D25</f>
        <v>0</v>
      </c>
      <c r="E26" s="30">
        <f t="shared" si="2"/>
        <v>16667929</v>
      </c>
      <c r="F26" s="31">
        <f t="shared" si="2"/>
        <v>16667929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8333970</v>
      </c>
      <c r="Y26" s="31">
        <f t="shared" si="2"/>
        <v>-8333970</v>
      </c>
      <c r="Z26" s="32">
        <f>+IF(X26&lt;&gt;0,+(Y26/X26)*100,0)</f>
        <v>-100</v>
      </c>
      <c r="AA26" s="33">
        <f>+AA13+AA25</f>
        <v>16667929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-230000</v>
      </c>
      <c r="F32" s="20">
        <v>-230000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-114996</v>
      </c>
      <c r="Y32" s="20">
        <v>114996</v>
      </c>
      <c r="Z32" s="21">
        <v>-100</v>
      </c>
      <c r="AA32" s="22">
        <v>-230000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-230000</v>
      </c>
      <c r="F37" s="31">
        <f t="shared" si="3"/>
        <v>-230000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-114996</v>
      </c>
      <c r="Y37" s="31">
        <f t="shared" si="3"/>
        <v>114996</v>
      </c>
      <c r="Z37" s="32">
        <f>+IF(X37&lt;&gt;0,+(Y37/X37)*100,0)</f>
        <v>-100</v>
      </c>
      <c r="AA37" s="33">
        <f>SUM(AA29:AA36)</f>
        <v>-230000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-230000</v>
      </c>
      <c r="F44" s="31">
        <f t="shared" si="5"/>
        <v>-230000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-114996</v>
      </c>
      <c r="Y44" s="31">
        <f t="shared" si="5"/>
        <v>114996</v>
      </c>
      <c r="Z44" s="32">
        <f>+IF(X44&lt;&gt;0,+(Y44/X44)*100,0)</f>
        <v>-100</v>
      </c>
      <c r="AA44" s="33">
        <f>+AA37+AA43</f>
        <v>-230000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1789732</v>
      </c>
      <c r="D45" s="42">
        <f t="shared" si="6"/>
        <v>0</v>
      </c>
      <c r="E45" s="43">
        <f t="shared" si="6"/>
        <v>16897929</v>
      </c>
      <c r="F45" s="44">
        <f t="shared" si="6"/>
        <v>16897929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8448966</v>
      </c>
      <c r="Y45" s="44">
        <f t="shared" si="6"/>
        <v>-8448966</v>
      </c>
      <c r="Z45" s="45">
        <f>+IF(X45&lt;&gt;0,+(Y45/X45)*100,0)</f>
        <v>-100</v>
      </c>
      <c r="AA45" s="46">
        <f>+AA26-AA44</f>
        <v>16897929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38207910</v>
      </c>
      <c r="F6" s="20">
        <v>38207910</v>
      </c>
      <c r="G6" s="20">
        <v>7492361</v>
      </c>
      <c r="H6" s="20">
        <v>-38859338</v>
      </c>
      <c r="I6" s="20">
        <v>-31073409</v>
      </c>
      <c r="J6" s="20">
        <v>-62440386</v>
      </c>
      <c r="K6" s="20">
        <v>25033981</v>
      </c>
      <c r="L6" s="20"/>
      <c r="M6" s="20"/>
      <c r="N6" s="20">
        <v>25033981</v>
      </c>
      <c r="O6" s="20"/>
      <c r="P6" s="20"/>
      <c r="Q6" s="20"/>
      <c r="R6" s="20"/>
      <c r="S6" s="20"/>
      <c r="T6" s="20"/>
      <c r="U6" s="20"/>
      <c r="V6" s="20"/>
      <c r="W6" s="20">
        <v>-37406405</v>
      </c>
      <c r="X6" s="20">
        <v>19103958</v>
      </c>
      <c r="Y6" s="20">
        <v>-56510363</v>
      </c>
      <c r="Z6" s="21">
        <v>-295.804476747698</v>
      </c>
      <c r="AA6" s="22">
        <v>38207910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11249452</v>
      </c>
      <c r="D10" s="18"/>
      <c r="E10" s="19">
        <v>120000000</v>
      </c>
      <c r="F10" s="20">
        <v>120000000</v>
      </c>
      <c r="G10" s="20">
        <v>7030387</v>
      </c>
      <c r="H10" s="20">
        <v>1144299</v>
      </c>
      <c r="I10" s="20">
        <v>92394</v>
      </c>
      <c r="J10" s="20">
        <v>8267080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8267080</v>
      </c>
      <c r="X10" s="20">
        <v>60000000</v>
      </c>
      <c r="Y10" s="20">
        <v>-51732920</v>
      </c>
      <c r="Z10" s="21">
        <v>-86.221533333333326</v>
      </c>
      <c r="AA10" s="22">
        <v>120000000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115430216</v>
      </c>
      <c r="F11" s="20">
        <v>115430216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57715104</v>
      </c>
      <c r="Y11" s="24">
        <v>-57715104</v>
      </c>
      <c r="Z11" s="25">
        <v>-100</v>
      </c>
      <c r="AA11" s="26">
        <v>115430216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11249452</v>
      </c>
      <c r="D13" s="29">
        <f>SUM(D6:D12)</f>
        <v>0</v>
      </c>
      <c r="E13" s="30">
        <f t="shared" si="0"/>
        <v>273638126</v>
      </c>
      <c r="F13" s="31">
        <f t="shared" si="0"/>
        <v>273638126</v>
      </c>
      <c r="G13" s="31">
        <f t="shared" si="0"/>
        <v>14522748</v>
      </c>
      <c r="H13" s="31">
        <f t="shared" si="0"/>
        <v>-37715039</v>
      </c>
      <c r="I13" s="31">
        <f t="shared" si="0"/>
        <v>-30981015</v>
      </c>
      <c r="J13" s="31">
        <f t="shared" si="0"/>
        <v>-54173306</v>
      </c>
      <c r="K13" s="31">
        <f t="shared" si="0"/>
        <v>25033981</v>
      </c>
      <c r="L13" s="31">
        <f t="shared" si="0"/>
        <v>0</v>
      </c>
      <c r="M13" s="31">
        <f t="shared" si="0"/>
        <v>0</v>
      </c>
      <c r="N13" s="31">
        <f t="shared" si="0"/>
        <v>25033981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-29139325</v>
      </c>
      <c r="X13" s="31">
        <f t="shared" si="0"/>
        <v>136819062</v>
      </c>
      <c r="Y13" s="31">
        <f t="shared" si="0"/>
        <v>-165958387</v>
      </c>
      <c r="Z13" s="32">
        <f>+IF(X13&lt;&gt;0,+(Y13/X13)*100,0)</f>
        <v>-121.29770850205068</v>
      </c>
      <c r="AA13" s="33">
        <f>SUM(AA6:AA12)</f>
        <v>273638126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1275345379</v>
      </c>
      <c r="D17" s="18"/>
      <c r="E17" s="19">
        <v>477591577</v>
      </c>
      <c r="F17" s="20">
        <v>477591577</v>
      </c>
      <c r="G17" s="24">
        <v>44260134</v>
      </c>
      <c r="H17" s="24">
        <v>9969049</v>
      </c>
      <c r="I17" s="24">
        <v>43445680</v>
      </c>
      <c r="J17" s="20">
        <v>97674863</v>
      </c>
      <c r="K17" s="24">
        <v>68945</v>
      </c>
      <c r="L17" s="24">
        <v>111032848</v>
      </c>
      <c r="M17" s="20"/>
      <c r="N17" s="24">
        <v>111101793</v>
      </c>
      <c r="O17" s="24"/>
      <c r="P17" s="24"/>
      <c r="Q17" s="20"/>
      <c r="R17" s="24"/>
      <c r="S17" s="24"/>
      <c r="T17" s="20"/>
      <c r="U17" s="24"/>
      <c r="V17" s="24"/>
      <c r="W17" s="24">
        <v>208776656</v>
      </c>
      <c r="X17" s="20">
        <v>238795782</v>
      </c>
      <c r="Y17" s="24">
        <v>-30019126</v>
      </c>
      <c r="Z17" s="25">
        <v>-12.57104532943551</v>
      </c>
      <c r="AA17" s="26">
        <v>477591577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1275345379</v>
      </c>
      <c r="D25" s="29">
        <f t="shared" ref="D25:Y25" si="1">SUM(D15:D24)</f>
        <v>0</v>
      </c>
      <c r="E25" s="35">
        <f t="shared" si="1"/>
        <v>477591577</v>
      </c>
      <c r="F25" s="36">
        <f t="shared" si="1"/>
        <v>477591577</v>
      </c>
      <c r="G25" s="36">
        <f t="shared" si="1"/>
        <v>44260134</v>
      </c>
      <c r="H25" s="36">
        <f t="shared" si="1"/>
        <v>9969049</v>
      </c>
      <c r="I25" s="36">
        <f t="shared" si="1"/>
        <v>43445680</v>
      </c>
      <c r="J25" s="36">
        <f t="shared" si="1"/>
        <v>97674863</v>
      </c>
      <c r="K25" s="36">
        <f t="shared" si="1"/>
        <v>68945</v>
      </c>
      <c r="L25" s="36">
        <f t="shared" si="1"/>
        <v>111032848</v>
      </c>
      <c r="M25" s="36">
        <f t="shared" si="1"/>
        <v>0</v>
      </c>
      <c r="N25" s="36">
        <f t="shared" si="1"/>
        <v>111101793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208776656</v>
      </c>
      <c r="X25" s="36">
        <f t="shared" si="1"/>
        <v>238795782</v>
      </c>
      <c r="Y25" s="36">
        <f t="shared" si="1"/>
        <v>-30019126</v>
      </c>
      <c r="Z25" s="37">
        <f>+IF(X25&lt;&gt;0,+(Y25/X25)*100,0)</f>
        <v>-12.57104532943551</v>
      </c>
      <c r="AA25" s="38">
        <f>SUM(AA15:AA24)</f>
        <v>477591577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1286594831</v>
      </c>
      <c r="D26" s="29">
        <f>+D13+D25</f>
        <v>0</v>
      </c>
      <c r="E26" s="30">
        <f t="shared" si="2"/>
        <v>751229703</v>
      </c>
      <c r="F26" s="31">
        <f t="shared" si="2"/>
        <v>751229703</v>
      </c>
      <c r="G26" s="31">
        <f t="shared" si="2"/>
        <v>58782882</v>
      </c>
      <c r="H26" s="31">
        <f t="shared" si="2"/>
        <v>-27745990</v>
      </c>
      <c r="I26" s="31">
        <f t="shared" si="2"/>
        <v>12464665</v>
      </c>
      <c r="J26" s="31">
        <f t="shared" si="2"/>
        <v>43501557</v>
      </c>
      <c r="K26" s="31">
        <f t="shared" si="2"/>
        <v>25102926</v>
      </c>
      <c r="L26" s="31">
        <f t="shared" si="2"/>
        <v>111032848</v>
      </c>
      <c r="M26" s="31">
        <f t="shared" si="2"/>
        <v>0</v>
      </c>
      <c r="N26" s="31">
        <f t="shared" si="2"/>
        <v>136135774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179637331</v>
      </c>
      <c r="X26" s="31">
        <f t="shared" si="2"/>
        <v>375614844</v>
      </c>
      <c r="Y26" s="31">
        <f t="shared" si="2"/>
        <v>-195977513</v>
      </c>
      <c r="Z26" s="32">
        <f>+IF(X26&lt;&gt;0,+(Y26/X26)*100,0)</f>
        <v>-52.175124633785771</v>
      </c>
      <c r="AA26" s="33">
        <f>+AA13+AA25</f>
        <v>751229703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1286594831</v>
      </c>
      <c r="D45" s="42">
        <f t="shared" si="6"/>
        <v>0</v>
      </c>
      <c r="E45" s="43">
        <f t="shared" si="6"/>
        <v>751229703</v>
      </c>
      <c r="F45" s="44">
        <f t="shared" si="6"/>
        <v>751229703</v>
      </c>
      <c r="G45" s="44">
        <f t="shared" si="6"/>
        <v>58782882</v>
      </c>
      <c r="H45" s="44">
        <f t="shared" si="6"/>
        <v>-27745990</v>
      </c>
      <c r="I45" s="44">
        <f t="shared" si="6"/>
        <v>12464665</v>
      </c>
      <c r="J45" s="44">
        <f t="shared" si="6"/>
        <v>43501557</v>
      </c>
      <c r="K45" s="44">
        <f t="shared" si="6"/>
        <v>25102926</v>
      </c>
      <c r="L45" s="44">
        <f t="shared" si="6"/>
        <v>111032848</v>
      </c>
      <c r="M45" s="44">
        <f t="shared" si="6"/>
        <v>0</v>
      </c>
      <c r="N45" s="44">
        <f t="shared" si="6"/>
        <v>136135774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179637331</v>
      </c>
      <c r="X45" s="44">
        <f t="shared" si="6"/>
        <v>375614844</v>
      </c>
      <c r="Y45" s="44">
        <f t="shared" si="6"/>
        <v>-195977513</v>
      </c>
      <c r="Z45" s="45">
        <f>+IF(X45&lt;&gt;0,+(Y45/X45)*100,0)</f>
        <v>-52.175124633785771</v>
      </c>
      <c r="AA45" s="46">
        <f>+AA26-AA44</f>
        <v>751229703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975512713</v>
      </c>
      <c r="D7" s="18"/>
      <c r="E7" s="19">
        <v>202287299</v>
      </c>
      <c r="F7" s="20">
        <v>202287299</v>
      </c>
      <c r="G7" s="20">
        <v>4081443625</v>
      </c>
      <c r="H7" s="20">
        <v>-1593196822</v>
      </c>
      <c r="I7" s="20">
        <v>83621020</v>
      </c>
      <c r="J7" s="20">
        <v>2571867823</v>
      </c>
      <c r="K7" s="20">
        <v>103388409</v>
      </c>
      <c r="L7" s="20">
        <v>89010527</v>
      </c>
      <c r="M7" s="20">
        <v>86176477</v>
      </c>
      <c r="N7" s="20">
        <v>278575413</v>
      </c>
      <c r="O7" s="20"/>
      <c r="P7" s="20"/>
      <c r="Q7" s="20"/>
      <c r="R7" s="20"/>
      <c r="S7" s="20"/>
      <c r="T7" s="20"/>
      <c r="U7" s="20"/>
      <c r="V7" s="20"/>
      <c r="W7" s="20">
        <v>2850443236</v>
      </c>
      <c r="X7" s="20">
        <v>101143668</v>
      </c>
      <c r="Y7" s="20">
        <v>2749299568</v>
      </c>
      <c r="Z7" s="21">
        <v>2718.2122443888429</v>
      </c>
      <c r="AA7" s="22">
        <v>202287299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2566298</v>
      </c>
      <c r="D10" s="18"/>
      <c r="E10" s="19">
        <v>-71655716</v>
      </c>
      <c r="F10" s="20">
        <v>-71655716</v>
      </c>
      <c r="G10" s="20">
        <v>-252391775</v>
      </c>
      <c r="H10" s="20">
        <v>235340136</v>
      </c>
      <c r="I10" s="20">
        <v>-22989018</v>
      </c>
      <c r="J10" s="20">
        <v>-40040657</v>
      </c>
      <c r="K10" s="20">
        <v>-19284077</v>
      </c>
      <c r="L10" s="20">
        <v>-23311541</v>
      </c>
      <c r="M10" s="20">
        <v>-19649011</v>
      </c>
      <c r="N10" s="20">
        <v>-62244629</v>
      </c>
      <c r="O10" s="20"/>
      <c r="P10" s="20"/>
      <c r="Q10" s="20"/>
      <c r="R10" s="20"/>
      <c r="S10" s="20"/>
      <c r="T10" s="20"/>
      <c r="U10" s="20"/>
      <c r="V10" s="20"/>
      <c r="W10" s="20">
        <v>-102285286</v>
      </c>
      <c r="X10" s="20">
        <v>-35827854</v>
      </c>
      <c r="Y10" s="20">
        <v>-66457432</v>
      </c>
      <c r="Z10" s="21">
        <v>185.4909646556001</v>
      </c>
      <c r="AA10" s="22">
        <v>-71655716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978079011</v>
      </c>
      <c r="D13" s="29">
        <f>SUM(D6:D12)</f>
        <v>0</v>
      </c>
      <c r="E13" s="30">
        <f t="shared" si="0"/>
        <v>130631583</v>
      </c>
      <c r="F13" s="31">
        <f t="shared" si="0"/>
        <v>130631583</v>
      </c>
      <c r="G13" s="31">
        <f t="shared" si="0"/>
        <v>3829051850</v>
      </c>
      <c r="H13" s="31">
        <f t="shared" si="0"/>
        <v>-1357856686</v>
      </c>
      <c r="I13" s="31">
        <f t="shared" si="0"/>
        <v>60632002</v>
      </c>
      <c r="J13" s="31">
        <f t="shared" si="0"/>
        <v>2531827166</v>
      </c>
      <c r="K13" s="31">
        <f t="shared" si="0"/>
        <v>84104332</v>
      </c>
      <c r="L13" s="31">
        <f t="shared" si="0"/>
        <v>65698986</v>
      </c>
      <c r="M13" s="31">
        <f t="shared" si="0"/>
        <v>66527466</v>
      </c>
      <c r="N13" s="31">
        <f t="shared" si="0"/>
        <v>216330784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2748157950</v>
      </c>
      <c r="X13" s="31">
        <f t="shared" si="0"/>
        <v>65315814</v>
      </c>
      <c r="Y13" s="31">
        <f t="shared" si="0"/>
        <v>2682842136</v>
      </c>
      <c r="Z13" s="32">
        <f>+IF(X13&lt;&gt;0,+(Y13/X13)*100,0)</f>
        <v>4107.4924611672141</v>
      </c>
      <c r="AA13" s="33">
        <f>SUM(AA6:AA12)</f>
        <v>130631583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-332154482</v>
      </c>
      <c r="D17" s="18"/>
      <c r="E17" s="19">
        <v>429476324</v>
      </c>
      <c r="F17" s="20">
        <v>429476324</v>
      </c>
      <c r="G17" s="24">
        <v>-411396395</v>
      </c>
      <c r="H17" s="24">
        <v>79241912</v>
      </c>
      <c r="I17" s="24">
        <v>-6713135</v>
      </c>
      <c r="J17" s="20">
        <v>-338867618</v>
      </c>
      <c r="K17" s="24">
        <v>-2984181</v>
      </c>
      <c r="L17" s="24">
        <v>346658</v>
      </c>
      <c r="M17" s="20">
        <v>218065</v>
      </c>
      <c r="N17" s="24">
        <v>-2419458</v>
      </c>
      <c r="O17" s="24"/>
      <c r="P17" s="24"/>
      <c r="Q17" s="20"/>
      <c r="R17" s="24"/>
      <c r="S17" s="24"/>
      <c r="T17" s="20"/>
      <c r="U17" s="24"/>
      <c r="V17" s="24"/>
      <c r="W17" s="24">
        <v>-341287076</v>
      </c>
      <c r="X17" s="20">
        <v>214738230</v>
      </c>
      <c r="Y17" s="24">
        <v>-556025306</v>
      </c>
      <c r="Z17" s="25">
        <v>-258.93167974794238</v>
      </c>
      <c r="AA17" s="26">
        <v>429476324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-332154482</v>
      </c>
      <c r="D25" s="29">
        <f t="shared" ref="D25:Y25" si="1">SUM(D15:D24)</f>
        <v>0</v>
      </c>
      <c r="E25" s="35">
        <f t="shared" si="1"/>
        <v>429476324</v>
      </c>
      <c r="F25" s="36">
        <f t="shared" si="1"/>
        <v>429476324</v>
      </c>
      <c r="G25" s="36">
        <f t="shared" si="1"/>
        <v>-411396395</v>
      </c>
      <c r="H25" s="36">
        <f t="shared" si="1"/>
        <v>79241912</v>
      </c>
      <c r="I25" s="36">
        <f t="shared" si="1"/>
        <v>-6713135</v>
      </c>
      <c r="J25" s="36">
        <f t="shared" si="1"/>
        <v>-338867618</v>
      </c>
      <c r="K25" s="36">
        <f t="shared" si="1"/>
        <v>-2984181</v>
      </c>
      <c r="L25" s="36">
        <f t="shared" si="1"/>
        <v>346658</v>
      </c>
      <c r="M25" s="36">
        <f t="shared" si="1"/>
        <v>218065</v>
      </c>
      <c r="N25" s="36">
        <f t="shared" si="1"/>
        <v>-2419458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-341287076</v>
      </c>
      <c r="X25" s="36">
        <f t="shared" si="1"/>
        <v>214738230</v>
      </c>
      <c r="Y25" s="36">
        <f t="shared" si="1"/>
        <v>-556025306</v>
      </c>
      <c r="Z25" s="37">
        <f>+IF(X25&lt;&gt;0,+(Y25/X25)*100,0)</f>
        <v>-258.93167974794238</v>
      </c>
      <c r="AA25" s="38">
        <f>SUM(AA15:AA24)</f>
        <v>429476324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645924529</v>
      </c>
      <c r="D26" s="29">
        <f>+D13+D25</f>
        <v>0</v>
      </c>
      <c r="E26" s="30">
        <f t="shared" si="2"/>
        <v>560107907</v>
      </c>
      <c r="F26" s="31">
        <f t="shared" si="2"/>
        <v>560107907</v>
      </c>
      <c r="G26" s="31">
        <f t="shared" si="2"/>
        <v>3417655455</v>
      </c>
      <c r="H26" s="31">
        <f t="shared" si="2"/>
        <v>-1278614774</v>
      </c>
      <c r="I26" s="31">
        <f t="shared" si="2"/>
        <v>53918867</v>
      </c>
      <c r="J26" s="31">
        <f t="shared" si="2"/>
        <v>2192959548</v>
      </c>
      <c r="K26" s="31">
        <f t="shared" si="2"/>
        <v>81120151</v>
      </c>
      <c r="L26" s="31">
        <f t="shared" si="2"/>
        <v>66045644</v>
      </c>
      <c r="M26" s="31">
        <f t="shared" si="2"/>
        <v>66745531</v>
      </c>
      <c r="N26" s="31">
        <f t="shared" si="2"/>
        <v>213911326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2406870874</v>
      </c>
      <c r="X26" s="31">
        <f t="shared" si="2"/>
        <v>280054044</v>
      </c>
      <c r="Y26" s="31">
        <f t="shared" si="2"/>
        <v>2126816830</v>
      </c>
      <c r="Z26" s="32">
        <f>+IF(X26&lt;&gt;0,+(Y26/X26)*100,0)</f>
        <v>759.4308582810537</v>
      </c>
      <c r="AA26" s="33">
        <f>+AA13+AA25</f>
        <v>560107907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73792228</v>
      </c>
      <c r="D31" s="18"/>
      <c r="E31" s="19">
        <v>68088933</v>
      </c>
      <c r="F31" s="20">
        <v>68088933</v>
      </c>
      <c r="G31" s="20">
        <v>73866238</v>
      </c>
      <c r="H31" s="20">
        <v>772709</v>
      </c>
      <c r="I31" s="20">
        <v>375772</v>
      </c>
      <c r="J31" s="20">
        <v>75014719</v>
      </c>
      <c r="K31" s="20">
        <v>267423</v>
      </c>
      <c r="L31" s="20">
        <v>4547481</v>
      </c>
      <c r="M31" s="20">
        <v>357954</v>
      </c>
      <c r="N31" s="20">
        <v>5172858</v>
      </c>
      <c r="O31" s="20"/>
      <c r="P31" s="20"/>
      <c r="Q31" s="20"/>
      <c r="R31" s="20"/>
      <c r="S31" s="20"/>
      <c r="T31" s="20"/>
      <c r="U31" s="20"/>
      <c r="V31" s="20"/>
      <c r="W31" s="20">
        <v>80187577</v>
      </c>
      <c r="X31" s="20">
        <v>34044462</v>
      </c>
      <c r="Y31" s="20">
        <v>46143115</v>
      </c>
      <c r="Z31" s="21">
        <v>135.53780053860157</v>
      </c>
      <c r="AA31" s="22">
        <v>68088933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48741757</v>
      </c>
      <c r="D33" s="18"/>
      <c r="E33" s="19">
        <v>-222318912</v>
      </c>
      <c r="F33" s="20">
        <v>-222318912</v>
      </c>
      <c r="G33" s="20">
        <v>56260093</v>
      </c>
      <c r="H33" s="20">
        <v>-2518336</v>
      </c>
      <c r="I33" s="20"/>
      <c r="J33" s="20">
        <v>53741757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53741757</v>
      </c>
      <c r="X33" s="20">
        <v>-111159474</v>
      </c>
      <c r="Y33" s="20">
        <v>164901231</v>
      </c>
      <c r="Z33" s="21">
        <v>-148.34653769592325</v>
      </c>
      <c r="AA33" s="22">
        <v>-222318912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77295149</v>
      </c>
      <c r="D35" s="18"/>
      <c r="E35" s="19"/>
      <c r="F35" s="20"/>
      <c r="G35" s="20">
        <v>178164992</v>
      </c>
      <c r="H35" s="20">
        <v>-85613695</v>
      </c>
      <c r="I35" s="20">
        <v>6263855</v>
      </c>
      <c r="J35" s="20">
        <v>98815152</v>
      </c>
      <c r="K35" s="20">
        <v>8636191</v>
      </c>
      <c r="L35" s="20">
        <v>5928159</v>
      </c>
      <c r="M35" s="20">
        <v>6826315</v>
      </c>
      <c r="N35" s="20">
        <v>21390665</v>
      </c>
      <c r="O35" s="20"/>
      <c r="P35" s="20"/>
      <c r="Q35" s="20"/>
      <c r="R35" s="20"/>
      <c r="S35" s="20"/>
      <c r="T35" s="20"/>
      <c r="U35" s="20"/>
      <c r="V35" s="20"/>
      <c r="W35" s="20">
        <v>120205817</v>
      </c>
      <c r="X35" s="20"/>
      <c r="Y35" s="20">
        <v>120205817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199829134</v>
      </c>
      <c r="D37" s="29">
        <f t="shared" ref="D37:Y37" si="3">SUM(D29:D36)</f>
        <v>0</v>
      </c>
      <c r="E37" s="30">
        <f t="shared" si="3"/>
        <v>-154229979</v>
      </c>
      <c r="F37" s="31">
        <f t="shared" si="3"/>
        <v>-154229979</v>
      </c>
      <c r="G37" s="31">
        <f t="shared" si="3"/>
        <v>308291323</v>
      </c>
      <c r="H37" s="31">
        <f t="shared" si="3"/>
        <v>-87359322</v>
      </c>
      <c r="I37" s="31">
        <f t="shared" si="3"/>
        <v>6639627</v>
      </c>
      <c r="J37" s="31">
        <f t="shared" si="3"/>
        <v>227571628</v>
      </c>
      <c r="K37" s="31">
        <f t="shared" si="3"/>
        <v>8903614</v>
      </c>
      <c r="L37" s="31">
        <f t="shared" si="3"/>
        <v>10475640</v>
      </c>
      <c r="M37" s="31">
        <f t="shared" si="3"/>
        <v>7184269</v>
      </c>
      <c r="N37" s="31">
        <f t="shared" si="3"/>
        <v>26563523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254135151</v>
      </c>
      <c r="X37" s="31">
        <f t="shared" si="3"/>
        <v>-77115012</v>
      </c>
      <c r="Y37" s="31">
        <f t="shared" si="3"/>
        <v>331250163</v>
      </c>
      <c r="Z37" s="32">
        <f>+IF(X37&lt;&gt;0,+(Y37/X37)*100,0)</f>
        <v>-429.55340913387914</v>
      </c>
      <c r="AA37" s="33">
        <f>SUM(AA29:AA36)</f>
        <v>-154229979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199829134</v>
      </c>
      <c r="D44" s="29">
        <f>+D37+D43</f>
        <v>0</v>
      </c>
      <c r="E44" s="30">
        <f t="shared" si="5"/>
        <v>-154229979</v>
      </c>
      <c r="F44" s="31">
        <f t="shared" si="5"/>
        <v>-154229979</v>
      </c>
      <c r="G44" s="31">
        <f t="shared" si="5"/>
        <v>308291323</v>
      </c>
      <c r="H44" s="31">
        <f t="shared" si="5"/>
        <v>-87359322</v>
      </c>
      <c r="I44" s="31">
        <f t="shared" si="5"/>
        <v>6639627</v>
      </c>
      <c r="J44" s="31">
        <f t="shared" si="5"/>
        <v>227571628</v>
      </c>
      <c r="K44" s="31">
        <f t="shared" si="5"/>
        <v>8903614</v>
      </c>
      <c r="L44" s="31">
        <f t="shared" si="5"/>
        <v>10475640</v>
      </c>
      <c r="M44" s="31">
        <f t="shared" si="5"/>
        <v>7184269</v>
      </c>
      <c r="N44" s="31">
        <f t="shared" si="5"/>
        <v>26563523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254135151</v>
      </c>
      <c r="X44" s="31">
        <f t="shared" si="5"/>
        <v>-77115012</v>
      </c>
      <c r="Y44" s="31">
        <f t="shared" si="5"/>
        <v>331250163</v>
      </c>
      <c r="Z44" s="32">
        <f>+IF(X44&lt;&gt;0,+(Y44/X44)*100,0)</f>
        <v>-429.55340913387914</v>
      </c>
      <c r="AA44" s="33">
        <f>+AA37+AA43</f>
        <v>-154229979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446095395</v>
      </c>
      <c r="D45" s="42">
        <f t="shared" si="6"/>
        <v>0</v>
      </c>
      <c r="E45" s="43">
        <f t="shared" si="6"/>
        <v>714337886</v>
      </c>
      <c r="F45" s="44">
        <f t="shared" si="6"/>
        <v>714337886</v>
      </c>
      <c r="G45" s="44">
        <f t="shared" si="6"/>
        <v>3109364132</v>
      </c>
      <c r="H45" s="44">
        <f t="shared" si="6"/>
        <v>-1191255452</v>
      </c>
      <c r="I45" s="44">
        <f t="shared" si="6"/>
        <v>47279240</v>
      </c>
      <c r="J45" s="44">
        <f t="shared" si="6"/>
        <v>1965387920</v>
      </c>
      <c r="K45" s="44">
        <f t="shared" si="6"/>
        <v>72216537</v>
      </c>
      <c r="L45" s="44">
        <f t="shared" si="6"/>
        <v>55570004</v>
      </c>
      <c r="M45" s="44">
        <f t="shared" si="6"/>
        <v>59561262</v>
      </c>
      <c r="N45" s="44">
        <f t="shared" si="6"/>
        <v>187347803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2152735723</v>
      </c>
      <c r="X45" s="44">
        <f t="shared" si="6"/>
        <v>357169056</v>
      </c>
      <c r="Y45" s="44">
        <f t="shared" si="6"/>
        <v>1795566667</v>
      </c>
      <c r="Z45" s="45">
        <f>+IF(X45&lt;&gt;0,+(Y45/X45)*100,0)</f>
        <v>502.72178869829077</v>
      </c>
      <c r="AA45" s="46">
        <f>+AA26-AA44</f>
        <v>714337886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-865486942</v>
      </c>
      <c r="D47" s="18"/>
      <c r="E47" s="19"/>
      <c r="F47" s="20"/>
      <c r="G47" s="20">
        <v>-694463662</v>
      </c>
      <c r="H47" s="20">
        <v>172878276</v>
      </c>
      <c r="I47" s="20">
        <v>60194835</v>
      </c>
      <c r="J47" s="20">
        <v>-461390551</v>
      </c>
      <c r="K47" s="20">
        <v>80332085</v>
      </c>
      <c r="L47" s="20">
        <v>15542604</v>
      </c>
      <c r="M47" s="20">
        <v>14805826</v>
      </c>
      <c r="N47" s="20">
        <v>110680515</v>
      </c>
      <c r="O47" s="20"/>
      <c r="P47" s="20"/>
      <c r="Q47" s="20"/>
      <c r="R47" s="20"/>
      <c r="S47" s="20"/>
      <c r="T47" s="20"/>
      <c r="U47" s="20"/>
      <c r="V47" s="20"/>
      <c r="W47" s="20">
        <v>-350710036</v>
      </c>
      <c r="X47" s="20"/>
      <c r="Y47" s="20">
        <v>-350710036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-865486942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-694463662</v>
      </c>
      <c r="H50" s="52">
        <f t="shared" si="7"/>
        <v>172878276</v>
      </c>
      <c r="I50" s="52">
        <f t="shared" si="7"/>
        <v>60194835</v>
      </c>
      <c r="J50" s="52">
        <f t="shared" si="7"/>
        <v>-461390551</v>
      </c>
      <c r="K50" s="52">
        <f t="shared" si="7"/>
        <v>80332085</v>
      </c>
      <c r="L50" s="52">
        <f t="shared" si="7"/>
        <v>15542604</v>
      </c>
      <c r="M50" s="52">
        <f t="shared" si="7"/>
        <v>14805826</v>
      </c>
      <c r="N50" s="52">
        <f t="shared" si="7"/>
        <v>110680515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-350710036</v>
      </c>
      <c r="X50" s="52">
        <f t="shared" si="7"/>
        <v>0</v>
      </c>
      <c r="Y50" s="52">
        <f t="shared" si="7"/>
        <v>-350710036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8795132</v>
      </c>
      <c r="D7" s="18"/>
      <c r="E7" s="19"/>
      <c r="F7" s="20"/>
      <c r="G7" s="20">
        <v>15195559</v>
      </c>
      <c r="H7" s="20">
        <v>47077275</v>
      </c>
      <c r="I7" s="20">
        <v>11227696</v>
      </c>
      <c r="J7" s="20">
        <v>73500530</v>
      </c>
      <c r="K7" s="20">
        <v>11262253</v>
      </c>
      <c r="L7" s="20">
        <v>-21233132</v>
      </c>
      <c r="M7" s="20">
        <v>11394009</v>
      </c>
      <c r="N7" s="20">
        <v>1423130</v>
      </c>
      <c r="O7" s="20"/>
      <c r="P7" s="20"/>
      <c r="Q7" s="20"/>
      <c r="R7" s="20"/>
      <c r="S7" s="20"/>
      <c r="T7" s="20"/>
      <c r="U7" s="20"/>
      <c r="V7" s="20"/>
      <c r="W7" s="20">
        <v>74923660</v>
      </c>
      <c r="X7" s="20"/>
      <c r="Y7" s="20">
        <v>74923660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-42113314</v>
      </c>
      <c r="H10" s="20">
        <v>-69598</v>
      </c>
      <c r="I10" s="20">
        <v>-3595344</v>
      </c>
      <c r="J10" s="20">
        <v>-45778256</v>
      </c>
      <c r="K10" s="20"/>
      <c r="L10" s="20">
        <v>36871609</v>
      </c>
      <c r="M10" s="20">
        <v>-1967513</v>
      </c>
      <c r="N10" s="20">
        <v>34904096</v>
      </c>
      <c r="O10" s="20"/>
      <c r="P10" s="20"/>
      <c r="Q10" s="20"/>
      <c r="R10" s="20"/>
      <c r="S10" s="20"/>
      <c r="T10" s="20"/>
      <c r="U10" s="20"/>
      <c r="V10" s="20"/>
      <c r="W10" s="20">
        <v>-10874160</v>
      </c>
      <c r="X10" s="20"/>
      <c r="Y10" s="20">
        <v>-10874160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8795132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-26917755</v>
      </c>
      <c r="H13" s="31">
        <f t="shared" si="0"/>
        <v>47007677</v>
      </c>
      <c r="I13" s="31">
        <f t="shared" si="0"/>
        <v>7632352</v>
      </c>
      <c r="J13" s="31">
        <f t="shared" si="0"/>
        <v>27722274</v>
      </c>
      <c r="K13" s="31">
        <f t="shared" si="0"/>
        <v>11262253</v>
      </c>
      <c r="L13" s="31">
        <f t="shared" si="0"/>
        <v>15638477</v>
      </c>
      <c r="M13" s="31">
        <f t="shared" si="0"/>
        <v>9426496</v>
      </c>
      <c r="N13" s="31">
        <f t="shared" si="0"/>
        <v>36327226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64049500</v>
      </c>
      <c r="X13" s="31">
        <f t="shared" si="0"/>
        <v>0</v>
      </c>
      <c r="Y13" s="31">
        <f t="shared" si="0"/>
        <v>64049500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450262097</v>
      </c>
      <c r="D17" s="18"/>
      <c r="E17" s="19">
        <v>35492546</v>
      </c>
      <c r="F17" s="20">
        <v>35492546</v>
      </c>
      <c r="G17" s="24">
        <v>414841275</v>
      </c>
      <c r="H17" s="24">
        <v>-2982536</v>
      </c>
      <c r="I17" s="24">
        <v>2170284</v>
      </c>
      <c r="J17" s="20">
        <v>414029023</v>
      </c>
      <c r="K17" s="24">
        <v>1955674</v>
      </c>
      <c r="L17" s="24">
        <v>39576459</v>
      </c>
      <c r="M17" s="20">
        <v>130449</v>
      </c>
      <c r="N17" s="24">
        <v>41662582</v>
      </c>
      <c r="O17" s="24"/>
      <c r="P17" s="24"/>
      <c r="Q17" s="20"/>
      <c r="R17" s="24"/>
      <c r="S17" s="24"/>
      <c r="T17" s="20"/>
      <c r="U17" s="24"/>
      <c r="V17" s="24"/>
      <c r="W17" s="24">
        <v>455691605</v>
      </c>
      <c r="X17" s="20">
        <v>17746284</v>
      </c>
      <c r="Y17" s="24">
        <v>437945321</v>
      </c>
      <c r="Z17" s="25">
        <v>2467.8142252203334</v>
      </c>
      <c r="AA17" s="26">
        <v>35492546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450262097</v>
      </c>
      <c r="D25" s="29">
        <f t="shared" ref="D25:Y25" si="1">SUM(D15:D24)</f>
        <v>0</v>
      </c>
      <c r="E25" s="35">
        <f t="shared" si="1"/>
        <v>35492546</v>
      </c>
      <c r="F25" s="36">
        <f t="shared" si="1"/>
        <v>35492546</v>
      </c>
      <c r="G25" s="36">
        <f t="shared" si="1"/>
        <v>414841275</v>
      </c>
      <c r="H25" s="36">
        <f t="shared" si="1"/>
        <v>-2982536</v>
      </c>
      <c r="I25" s="36">
        <f t="shared" si="1"/>
        <v>2170284</v>
      </c>
      <c r="J25" s="36">
        <f t="shared" si="1"/>
        <v>414029023</v>
      </c>
      <c r="K25" s="36">
        <f t="shared" si="1"/>
        <v>1955674</v>
      </c>
      <c r="L25" s="36">
        <f t="shared" si="1"/>
        <v>39576459</v>
      </c>
      <c r="M25" s="36">
        <f t="shared" si="1"/>
        <v>130449</v>
      </c>
      <c r="N25" s="36">
        <f t="shared" si="1"/>
        <v>41662582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455691605</v>
      </c>
      <c r="X25" s="36">
        <f t="shared" si="1"/>
        <v>17746284</v>
      </c>
      <c r="Y25" s="36">
        <f t="shared" si="1"/>
        <v>437945321</v>
      </c>
      <c r="Z25" s="37">
        <f>+IF(X25&lt;&gt;0,+(Y25/X25)*100,0)</f>
        <v>2467.8142252203334</v>
      </c>
      <c r="AA25" s="38">
        <f>SUM(AA15:AA24)</f>
        <v>35492546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459057229</v>
      </c>
      <c r="D26" s="29">
        <f>+D13+D25</f>
        <v>0</v>
      </c>
      <c r="E26" s="30">
        <f t="shared" si="2"/>
        <v>35492546</v>
      </c>
      <c r="F26" s="31">
        <f t="shared" si="2"/>
        <v>35492546</v>
      </c>
      <c r="G26" s="31">
        <f t="shared" si="2"/>
        <v>387923520</v>
      </c>
      <c r="H26" s="31">
        <f t="shared" si="2"/>
        <v>44025141</v>
      </c>
      <c r="I26" s="31">
        <f t="shared" si="2"/>
        <v>9802636</v>
      </c>
      <c r="J26" s="31">
        <f t="shared" si="2"/>
        <v>441751297</v>
      </c>
      <c r="K26" s="31">
        <f t="shared" si="2"/>
        <v>13217927</v>
      </c>
      <c r="L26" s="31">
        <f t="shared" si="2"/>
        <v>55214936</v>
      </c>
      <c r="M26" s="31">
        <f t="shared" si="2"/>
        <v>9556945</v>
      </c>
      <c r="N26" s="31">
        <f t="shared" si="2"/>
        <v>77989808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519741105</v>
      </c>
      <c r="X26" s="31">
        <f t="shared" si="2"/>
        <v>17746284</v>
      </c>
      <c r="Y26" s="31">
        <f t="shared" si="2"/>
        <v>501994821</v>
      </c>
      <c r="Z26" s="32">
        <f>+IF(X26&lt;&gt;0,+(Y26/X26)*100,0)</f>
        <v>2828.7320376479943</v>
      </c>
      <c r="AA26" s="33">
        <f>+AA13+AA25</f>
        <v>35492546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732144</v>
      </c>
      <c r="D31" s="18"/>
      <c r="E31" s="19"/>
      <c r="F31" s="20"/>
      <c r="G31" s="20">
        <v>735726</v>
      </c>
      <c r="H31" s="20">
        <v>5067</v>
      </c>
      <c r="I31" s="20">
        <v>1924</v>
      </c>
      <c r="J31" s="20">
        <v>742717</v>
      </c>
      <c r="K31" s="20">
        <v>11150</v>
      </c>
      <c r="L31" s="20">
        <v>6757</v>
      </c>
      <c r="M31" s="20">
        <v>2650</v>
      </c>
      <c r="N31" s="20">
        <v>20557</v>
      </c>
      <c r="O31" s="20"/>
      <c r="P31" s="20"/>
      <c r="Q31" s="20"/>
      <c r="R31" s="20"/>
      <c r="S31" s="20"/>
      <c r="T31" s="20"/>
      <c r="U31" s="20"/>
      <c r="V31" s="20"/>
      <c r="W31" s="20">
        <v>763274</v>
      </c>
      <c r="X31" s="20"/>
      <c r="Y31" s="20">
        <v>763274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21092285</v>
      </c>
      <c r="D33" s="18"/>
      <c r="E33" s="19"/>
      <c r="F33" s="20"/>
      <c r="G33" s="20">
        <v>1583100</v>
      </c>
      <c r="H33" s="20">
        <v>19509185</v>
      </c>
      <c r="I33" s="20"/>
      <c r="J33" s="20">
        <v>21092285</v>
      </c>
      <c r="K33" s="20"/>
      <c r="L33" s="20"/>
      <c r="M33" s="20">
        <v>15000000</v>
      </c>
      <c r="N33" s="20">
        <v>15000000</v>
      </c>
      <c r="O33" s="20"/>
      <c r="P33" s="20"/>
      <c r="Q33" s="20"/>
      <c r="R33" s="20"/>
      <c r="S33" s="20"/>
      <c r="T33" s="20"/>
      <c r="U33" s="20"/>
      <c r="V33" s="20"/>
      <c r="W33" s="20">
        <v>36092285</v>
      </c>
      <c r="X33" s="20"/>
      <c r="Y33" s="20">
        <v>36092285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5542736</v>
      </c>
      <c r="D35" s="18"/>
      <c r="E35" s="19"/>
      <c r="F35" s="20"/>
      <c r="G35" s="20">
        <v>6235878</v>
      </c>
      <c r="H35" s="20">
        <v>647468</v>
      </c>
      <c r="I35" s="20">
        <v>768880</v>
      </c>
      <c r="J35" s="20">
        <v>7652226</v>
      </c>
      <c r="K35" s="20">
        <v>732588</v>
      </c>
      <c r="L35" s="20">
        <v>703960</v>
      </c>
      <c r="M35" s="20">
        <v>755334</v>
      </c>
      <c r="N35" s="20">
        <v>2191882</v>
      </c>
      <c r="O35" s="20"/>
      <c r="P35" s="20"/>
      <c r="Q35" s="20"/>
      <c r="R35" s="20"/>
      <c r="S35" s="20"/>
      <c r="T35" s="20"/>
      <c r="U35" s="20"/>
      <c r="V35" s="20"/>
      <c r="W35" s="20">
        <v>9844108</v>
      </c>
      <c r="X35" s="20"/>
      <c r="Y35" s="20">
        <v>9844108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27367165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8554704</v>
      </c>
      <c r="H37" s="31">
        <f t="shared" si="3"/>
        <v>20161720</v>
      </c>
      <c r="I37" s="31">
        <f t="shared" si="3"/>
        <v>770804</v>
      </c>
      <c r="J37" s="31">
        <f t="shared" si="3"/>
        <v>29487228</v>
      </c>
      <c r="K37" s="31">
        <f t="shared" si="3"/>
        <v>743738</v>
      </c>
      <c r="L37" s="31">
        <f t="shared" si="3"/>
        <v>710717</v>
      </c>
      <c r="M37" s="31">
        <f t="shared" si="3"/>
        <v>15757984</v>
      </c>
      <c r="N37" s="31">
        <f t="shared" si="3"/>
        <v>17212439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46699667</v>
      </c>
      <c r="X37" s="31">
        <f t="shared" si="3"/>
        <v>0</v>
      </c>
      <c r="Y37" s="31">
        <f t="shared" si="3"/>
        <v>46699667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27367165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8554704</v>
      </c>
      <c r="H44" s="31">
        <f t="shared" si="5"/>
        <v>20161720</v>
      </c>
      <c r="I44" s="31">
        <f t="shared" si="5"/>
        <v>770804</v>
      </c>
      <c r="J44" s="31">
        <f t="shared" si="5"/>
        <v>29487228</v>
      </c>
      <c r="K44" s="31">
        <f t="shared" si="5"/>
        <v>743738</v>
      </c>
      <c r="L44" s="31">
        <f t="shared" si="5"/>
        <v>710717</v>
      </c>
      <c r="M44" s="31">
        <f t="shared" si="5"/>
        <v>15757984</v>
      </c>
      <c r="N44" s="31">
        <f t="shared" si="5"/>
        <v>17212439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46699667</v>
      </c>
      <c r="X44" s="31">
        <f t="shared" si="5"/>
        <v>0</v>
      </c>
      <c r="Y44" s="31">
        <f t="shared" si="5"/>
        <v>46699667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431690064</v>
      </c>
      <c r="D45" s="42">
        <f t="shared" si="6"/>
        <v>0</v>
      </c>
      <c r="E45" s="43">
        <f t="shared" si="6"/>
        <v>35492546</v>
      </c>
      <c r="F45" s="44">
        <f t="shared" si="6"/>
        <v>35492546</v>
      </c>
      <c r="G45" s="44">
        <f t="shared" si="6"/>
        <v>379368816</v>
      </c>
      <c r="H45" s="44">
        <f t="shared" si="6"/>
        <v>23863421</v>
      </c>
      <c r="I45" s="44">
        <f t="shared" si="6"/>
        <v>9031832</v>
      </c>
      <c r="J45" s="44">
        <f t="shared" si="6"/>
        <v>412264069</v>
      </c>
      <c r="K45" s="44">
        <f t="shared" si="6"/>
        <v>12474189</v>
      </c>
      <c r="L45" s="44">
        <f t="shared" si="6"/>
        <v>54504219</v>
      </c>
      <c r="M45" s="44">
        <f t="shared" si="6"/>
        <v>-6201039</v>
      </c>
      <c r="N45" s="44">
        <f t="shared" si="6"/>
        <v>60777369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473041438</v>
      </c>
      <c r="X45" s="44">
        <f t="shared" si="6"/>
        <v>17746284</v>
      </c>
      <c r="Y45" s="44">
        <f t="shared" si="6"/>
        <v>455295154</v>
      </c>
      <c r="Z45" s="45">
        <f>+IF(X45&lt;&gt;0,+(Y45/X45)*100,0)</f>
        <v>2565.5802307683116</v>
      </c>
      <c r="AA45" s="46">
        <f>+AA26-AA44</f>
        <v>35492546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390183282</v>
      </c>
      <c r="D47" s="18"/>
      <c r="E47" s="19">
        <v>81847959</v>
      </c>
      <c r="F47" s="20">
        <v>81847959</v>
      </c>
      <c r="G47" s="20">
        <v>396889345</v>
      </c>
      <c r="H47" s="20">
        <v>27330120</v>
      </c>
      <c r="I47" s="20">
        <v>-1347493</v>
      </c>
      <c r="J47" s="20">
        <v>422871972</v>
      </c>
      <c r="K47" s="20">
        <v>6646777</v>
      </c>
      <c r="L47" s="20">
        <v>-9595111</v>
      </c>
      <c r="M47" s="20">
        <v>7592534</v>
      </c>
      <c r="N47" s="20">
        <v>4644200</v>
      </c>
      <c r="O47" s="20"/>
      <c r="P47" s="20"/>
      <c r="Q47" s="20"/>
      <c r="R47" s="20"/>
      <c r="S47" s="20"/>
      <c r="T47" s="20"/>
      <c r="U47" s="20"/>
      <c r="V47" s="20"/>
      <c r="W47" s="20">
        <v>427516172</v>
      </c>
      <c r="X47" s="20">
        <v>40923978</v>
      </c>
      <c r="Y47" s="20">
        <v>386592194</v>
      </c>
      <c r="Z47" s="47">
        <v>944.65937304530848</v>
      </c>
      <c r="AA47" s="22">
        <v>81847959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390183282</v>
      </c>
      <c r="D50" s="50">
        <f t="shared" ref="D50:Y50" si="7">SUM(D47:D49)</f>
        <v>0</v>
      </c>
      <c r="E50" s="51">
        <f t="shared" si="7"/>
        <v>81847959</v>
      </c>
      <c r="F50" s="52">
        <f t="shared" si="7"/>
        <v>81847959</v>
      </c>
      <c r="G50" s="52">
        <f t="shared" si="7"/>
        <v>396889345</v>
      </c>
      <c r="H50" s="52">
        <f t="shared" si="7"/>
        <v>27330120</v>
      </c>
      <c r="I50" s="52">
        <f t="shared" si="7"/>
        <v>-1347493</v>
      </c>
      <c r="J50" s="52">
        <f t="shared" si="7"/>
        <v>422871972</v>
      </c>
      <c r="K50" s="52">
        <f t="shared" si="7"/>
        <v>6646777</v>
      </c>
      <c r="L50" s="52">
        <f t="shared" si="7"/>
        <v>-9595111</v>
      </c>
      <c r="M50" s="52">
        <f t="shared" si="7"/>
        <v>7592534</v>
      </c>
      <c r="N50" s="52">
        <f t="shared" si="7"/>
        <v>4644200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427516172</v>
      </c>
      <c r="X50" s="52">
        <f t="shared" si="7"/>
        <v>40923978</v>
      </c>
      <c r="Y50" s="52">
        <f t="shared" si="7"/>
        <v>386592194</v>
      </c>
      <c r="Z50" s="53">
        <f>+IF(X50&lt;&gt;0,+(Y50/X50)*100,0)</f>
        <v>944.65937304530848</v>
      </c>
      <c r="AA50" s="54">
        <f>SUM(AA47:AA49)</f>
        <v>81847959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100173011</v>
      </c>
      <c r="D6" s="18"/>
      <c r="E6" s="19">
        <v>108011953</v>
      </c>
      <c r="F6" s="20">
        <v>108011953</v>
      </c>
      <c r="G6" s="20">
        <v>34541501</v>
      </c>
      <c r="H6" s="20">
        <v>12508769</v>
      </c>
      <c r="I6" s="20">
        <v>3740741</v>
      </c>
      <c r="J6" s="20">
        <v>50791011</v>
      </c>
      <c r="K6" s="20">
        <v>17337438</v>
      </c>
      <c r="L6" s="20">
        <v>-23774976</v>
      </c>
      <c r="M6" s="20">
        <v>28767620</v>
      </c>
      <c r="N6" s="20">
        <v>22330082</v>
      </c>
      <c r="O6" s="20"/>
      <c r="P6" s="20"/>
      <c r="Q6" s="20"/>
      <c r="R6" s="20"/>
      <c r="S6" s="20"/>
      <c r="T6" s="20"/>
      <c r="U6" s="20"/>
      <c r="V6" s="20"/>
      <c r="W6" s="20">
        <v>73121093</v>
      </c>
      <c r="X6" s="20">
        <v>69390228</v>
      </c>
      <c r="Y6" s="20">
        <v>3730865</v>
      </c>
      <c r="Z6" s="21">
        <v>5.3766432357017191</v>
      </c>
      <c r="AA6" s="22">
        <v>108011953</v>
      </c>
    </row>
    <row r="7" spans="1:27" x14ac:dyDescent="0.25">
      <c r="A7" s="23" t="s">
        <v>35</v>
      </c>
      <c r="B7" s="17" t="s">
        <v>32</v>
      </c>
      <c r="C7" s="18">
        <v>-509325937</v>
      </c>
      <c r="D7" s="18"/>
      <c r="E7" s="19">
        <v>-498178070</v>
      </c>
      <c r="F7" s="20">
        <v>-498178070</v>
      </c>
      <c r="G7" s="20">
        <v>-705512297</v>
      </c>
      <c r="H7" s="20">
        <v>-711647</v>
      </c>
      <c r="I7" s="20">
        <v>-3776597</v>
      </c>
      <c r="J7" s="20">
        <v>-710000541</v>
      </c>
      <c r="K7" s="20">
        <v>-1630595</v>
      </c>
      <c r="L7" s="20">
        <v>18289881</v>
      </c>
      <c r="M7" s="20">
        <v>-2625705</v>
      </c>
      <c r="N7" s="20">
        <v>14033581</v>
      </c>
      <c r="O7" s="20"/>
      <c r="P7" s="20"/>
      <c r="Q7" s="20"/>
      <c r="R7" s="20"/>
      <c r="S7" s="20"/>
      <c r="T7" s="20"/>
      <c r="U7" s="20"/>
      <c r="V7" s="20"/>
      <c r="W7" s="20">
        <v>-695966960</v>
      </c>
      <c r="X7" s="20">
        <v>-497639329</v>
      </c>
      <c r="Y7" s="20">
        <v>-198327631</v>
      </c>
      <c r="Z7" s="21">
        <v>39.853689096184759</v>
      </c>
      <c r="AA7" s="22">
        <v>-498178070</v>
      </c>
    </row>
    <row r="8" spans="1:27" x14ac:dyDescent="0.25">
      <c r="A8" s="23" t="s">
        <v>36</v>
      </c>
      <c r="B8" s="17" t="s">
        <v>32</v>
      </c>
      <c r="C8" s="18">
        <v>9897610</v>
      </c>
      <c r="D8" s="18"/>
      <c r="E8" s="19">
        <v>4319125</v>
      </c>
      <c r="F8" s="20">
        <v>4319125</v>
      </c>
      <c r="G8" s="20">
        <v>4319125</v>
      </c>
      <c r="H8" s="20">
        <v>13576656</v>
      </c>
      <c r="I8" s="20"/>
      <c r="J8" s="20">
        <v>17895781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17895781</v>
      </c>
      <c r="X8" s="20">
        <v>4319125</v>
      </c>
      <c r="Y8" s="20">
        <v>13576656</v>
      </c>
      <c r="Z8" s="21">
        <v>314.33811246490899</v>
      </c>
      <c r="AA8" s="22">
        <v>4319125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268355</v>
      </c>
      <c r="D10" s="18"/>
      <c r="E10" s="19">
        <v>307238</v>
      </c>
      <c r="F10" s="20">
        <v>307238</v>
      </c>
      <c r="G10" s="20">
        <v>307239</v>
      </c>
      <c r="H10" s="20">
        <v>-38884</v>
      </c>
      <c r="I10" s="20"/>
      <c r="J10" s="20">
        <v>268355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268355</v>
      </c>
      <c r="X10" s="20">
        <v>307238</v>
      </c>
      <c r="Y10" s="20">
        <v>-38883</v>
      </c>
      <c r="Z10" s="21">
        <v>-12.655661083589919</v>
      </c>
      <c r="AA10" s="22">
        <v>307238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-398986961</v>
      </c>
      <c r="D13" s="29">
        <f>SUM(D6:D12)</f>
        <v>0</v>
      </c>
      <c r="E13" s="30">
        <f t="shared" si="0"/>
        <v>-385539754</v>
      </c>
      <c r="F13" s="31">
        <f t="shared" si="0"/>
        <v>-385539754</v>
      </c>
      <c r="G13" s="31">
        <f t="shared" si="0"/>
        <v>-666344432</v>
      </c>
      <c r="H13" s="31">
        <f t="shared" si="0"/>
        <v>25334894</v>
      </c>
      <c r="I13" s="31">
        <f t="shared" si="0"/>
        <v>-35856</v>
      </c>
      <c r="J13" s="31">
        <f t="shared" si="0"/>
        <v>-641045394</v>
      </c>
      <c r="K13" s="31">
        <f t="shared" si="0"/>
        <v>15706843</v>
      </c>
      <c r="L13" s="31">
        <f t="shared" si="0"/>
        <v>-5485095</v>
      </c>
      <c r="M13" s="31">
        <f t="shared" si="0"/>
        <v>26141915</v>
      </c>
      <c r="N13" s="31">
        <f t="shared" si="0"/>
        <v>36363663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-604681731</v>
      </c>
      <c r="X13" s="31">
        <f t="shared" si="0"/>
        <v>-423622738</v>
      </c>
      <c r="Y13" s="31">
        <f t="shared" si="0"/>
        <v>-181058993</v>
      </c>
      <c r="Z13" s="32">
        <f>+IF(X13&lt;&gt;0,+(Y13/X13)*100,0)</f>
        <v>42.7406219634981</v>
      </c>
      <c r="AA13" s="33">
        <f>SUM(AA6:AA12)</f>
        <v>-385539754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216327935</v>
      </c>
      <c r="D17" s="18"/>
      <c r="E17" s="19">
        <v>-116579614</v>
      </c>
      <c r="F17" s="20">
        <v>-116579614</v>
      </c>
      <c r="G17" s="24">
        <v>205453982</v>
      </c>
      <c r="H17" s="24">
        <v>4300331</v>
      </c>
      <c r="I17" s="24">
        <v>11100559</v>
      </c>
      <c r="J17" s="20">
        <v>220854872</v>
      </c>
      <c r="K17" s="24">
        <v>2868563</v>
      </c>
      <c r="L17" s="24">
        <v>33196260</v>
      </c>
      <c r="M17" s="20"/>
      <c r="N17" s="24">
        <v>36064823</v>
      </c>
      <c r="O17" s="24"/>
      <c r="P17" s="24"/>
      <c r="Q17" s="20"/>
      <c r="R17" s="24"/>
      <c r="S17" s="24"/>
      <c r="T17" s="20"/>
      <c r="U17" s="24"/>
      <c r="V17" s="24"/>
      <c r="W17" s="24">
        <v>256919695</v>
      </c>
      <c r="X17" s="20">
        <v>-51466152</v>
      </c>
      <c r="Y17" s="24">
        <v>308385847</v>
      </c>
      <c r="Z17" s="25">
        <v>-599.20129058803536</v>
      </c>
      <c r="AA17" s="26">
        <v>-116579614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216327935</v>
      </c>
      <c r="D25" s="29">
        <f t="shared" ref="D25:Y25" si="1">SUM(D15:D24)</f>
        <v>0</v>
      </c>
      <c r="E25" s="35">
        <f t="shared" si="1"/>
        <v>-116579614</v>
      </c>
      <c r="F25" s="36">
        <f t="shared" si="1"/>
        <v>-116579614</v>
      </c>
      <c r="G25" s="36">
        <f t="shared" si="1"/>
        <v>205453982</v>
      </c>
      <c r="H25" s="36">
        <f t="shared" si="1"/>
        <v>4300331</v>
      </c>
      <c r="I25" s="36">
        <f t="shared" si="1"/>
        <v>11100559</v>
      </c>
      <c r="J25" s="36">
        <f t="shared" si="1"/>
        <v>220854872</v>
      </c>
      <c r="K25" s="36">
        <f t="shared" si="1"/>
        <v>2868563</v>
      </c>
      <c r="L25" s="36">
        <f t="shared" si="1"/>
        <v>33196260</v>
      </c>
      <c r="M25" s="36">
        <f t="shared" si="1"/>
        <v>0</v>
      </c>
      <c r="N25" s="36">
        <f t="shared" si="1"/>
        <v>36064823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256919695</v>
      </c>
      <c r="X25" s="36">
        <f t="shared" si="1"/>
        <v>-51466152</v>
      </c>
      <c r="Y25" s="36">
        <f t="shared" si="1"/>
        <v>308385847</v>
      </c>
      <c r="Z25" s="37">
        <f>+IF(X25&lt;&gt;0,+(Y25/X25)*100,0)</f>
        <v>-599.20129058803536</v>
      </c>
      <c r="AA25" s="38">
        <f>SUM(AA15:AA24)</f>
        <v>-116579614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-182659026</v>
      </c>
      <c r="D26" s="29">
        <f>+D13+D25</f>
        <v>0</v>
      </c>
      <c r="E26" s="30">
        <f t="shared" si="2"/>
        <v>-502119368</v>
      </c>
      <c r="F26" s="31">
        <f t="shared" si="2"/>
        <v>-502119368</v>
      </c>
      <c r="G26" s="31">
        <f t="shared" si="2"/>
        <v>-460890450</v>
      </c>
      <c r="H26" s="31">
        <f t="shared" si="2"/>
        <v>29635225</v>
      </c>
      <c r="I26" s="31">
        <f t="shared" si="2"/>
        <v>11064703</v>
      </c>
      <c r="J26" s="31">
        <f t="shared" si="2"/>
        <v>-420190522</v>
      </c>
      <c r="K26" s="31">
        <f t="shared" si="2"/>
        <v>18575406</v>
      </c>
      <c r="L26" s="31">
        <f t="shared" si="2"/>
        <v>27711165</v>
      </c>
      <c r="M26" s="31">
        <f t="shared" si="2"/>
        <v>26141915</v>
      </c>
      <c r="N26" s="31">
        <f t="shared" si="2"/>
        <v>72428486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-347762036</v>
      </c>
      <c r="X26" s="31">
        <f t="shared" si="2"/>
        <v>-475088890</v>
      </c>
      <c r="Y26" s="31">
        <f t="shared" si="2"/>
        <v>127326854</v>
      </c>
      <c r="Z26" s="32">
        <f>+IF(X26&lt;&gt;0,+(Y26/X26)*100,0)</f>
        <v>-26.800638086906218</v>
      </c>
      <c r="AA26" s="33">
        <f>+AA13+AA25</f>
        <v>-502119368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22815040</v>
      </c>
      <c r="F32" s="20">
        <v>22815040</v>
      </c>
      <c r="G32" s="20"/>
      <c r="H32" s="20">
        <v>4066493</v>
      </c>
      <c r="I32" s="20">
        <v>1446141</v>
      </c>
      <c r="J32" s="20">
        <v>5512634</v>
      </c>
      <c r="K32" s="20">
        <v>6271824</v>
      </c>
      <c r="L32" s="20">
        <v>-3105362</v>
      </c>
      <c r="M32" s="20">
        <v>-2755254</v>
      </c>
      <c r="N32" s="20">
        <v>411208</v>
      </c>
      <c r="O32" s="20"/>
      <c r="P32" s="20"/>
      <c r="Q32" s="20"/>
      <c r="R32" s="20"/>
      <c r="S32" s="20"/>
      <c r="T32" s="20"/>
      <c r="U32" s="20"/>
      <c r="V32" s="20"/>
      <c r="W32" s="20">
        <v>5923842</v>
      </c>
      <c r="X32" s="20">
        <v>22815040</v>
      </c>
      <c r="Y32" s="20">
        <v>-16891198</v>
      </c>
      <c r="Z32" s="21">
        <v>-74.035364391208603</v>
      </c>
      <c r="AA32" s="22">
        <v>22815040</v>
      </c>
    </row>
    <row r="33" spans="1:27" x14ac:dyDescent="0.25">
      <c r="A33" s="23" t="s">
        <v>60</v>
      </c>
      <c r="B33" s="17" t="s">
        <v>32</v>
      </c>
      <c r="C33" s="18">
        <v>6265841</v>
      </c>
      <c r="D33" s="18"/>
      <c r="E33" s="19"/>
      <c r="F33" s="20"/>
      <c r="G33" s="20">
        <v>76772000</v>
      </c>
      <c r="H33" s="20">
        <v>-40506159</v>
      </c>
      <c r="I33" s="20"/>
      <c r="J33" s="20">
        <v>36265841</v>
      </c>
      <c r="K33" s="20"/>
      <c r="L33" s="20">
        <v>-24775732</v>
      </c>
      <c r="M33" s="20">
        <v>20000000</v>
      </c>
      <c r="N33" s="20">
        <v>-4775732</v>
      </c>
      <c r="O33" s="20"/>
      <c r="P33" s="20"/>
      <c r="Q33" s="20"/>
      <c r="R33" s="20"/>
      <c r="S33" s="20"/>
      <c r="T33" s="20"/>
      <c r="U33" s="20"/>
      <c r="V33" s="20"/>
      <c r="W33" s="20">
        <v>31490109</v>
      </c>
      <c r="X33" s="20"/>
      <c r="Y33" s="20">
        <v>31490109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6265841</v>
      </c>
      <c r="D37" s="29">
        <f t="shared" ref="D37:Y37" si="3">SUM(D29:D36)</f>
        <v>0</v>
      </c>
      <c r="E37" s="30">
        <f t="shared" si="3"/>
        <v>22815040</v>
      </c>
      <c r="F37" s="31">
        <f t="shared" si="3"/>
        <v>22815040</v>
      </c>
      <c r="G37" s="31">
        <f t="shared" si="3"/>
        <v>76772000</v>
      </c>
      <c r="H37" s="31">
        <f t="shared" si="3"/>
        <v>-36439666</v>
      </c>
      <c r="I37" s="31">
        <f t="shared" si="3"/>
        <v>1446141</v>
      </c>
      <c r="J37" s="31">
        <f t="shared" si="3"/>
        <v>41778475</v>
      </c>
      <c r="K37" s="31">
        <f t="shared" si="3"/>
        <v>6271824</v>
      </c>
      <c r="L37" s="31">
        <f t="shared" si="3"/>
        <v>-27881094</v>
      </c>
      <c r="M37" s="31">
        <f t="shared" si="3"/>
        <v>17244746</v>
      </c>
      <c r="N37" s="31">
        <f t="shared" si="3"/>
        <v>-4364524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37413951</v>
      </c>
      <c r="X37" s="31">
        <f t="shared" si="3"/>
        <v>22815040</v>
      </c>
      <c r="Y37" s="31">
        <f t="shared" si="3"/>
        <v>14598911</v>
      </c>
      <c r="Z37" s="32">
        <f>+IF(X37&lt;&gt;0,+(Y37/X37)*100,0)</f>
        <v>63.988101708346775</v>
      </c>
      <c r="AA37" s="33">
        <f>SUM(AA29:AA36)</f>
        <v>22815040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6265841</v>
      </c>
      <c r="D44" s="29">
        <f>+D37+D43</f>
        <v>0</v>
      </c>
      <c r="E44" s="30">
        <f t="shared" si="5"/>
        <v>22815040</v>
      </c>
      <c r="F44" s="31">
        <f t="shared" si="5"/>
        <v>22815040</v>
      </c>
      <c r="G44" s="31">
        <f t="shared" si="5"/>
        <v>76772000</v>
      </c>
      <c r="H44" s="31">
        <f t="shared" si="5"/>
        <v>-36439666</v>
      </c>
      <c r="I44" s="31">
        <f t="shared" si="5"/>
        <v>1446141</v>
      </c>
      <c r="J44" s="31">
        <f t="shared" si="5"/>
        <v>41778475</v>
      </c>
      <c r="K44" s="31">
        <f t="shared" si="5"/>
        <v>6271824</v>
      </c>
      <c r="L44" s="31">
        <f t="shared" si="5"/>
        <v>-27881094</v>
      </c>
      <c r="M44" s="31">
        <f t="shared" si="5"/>
        <v>17244746</v>
      </c>
      <c r="N44" s="31">
        <f t="shared" si="5"/>
        <v>-4364524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37413951</v>
      </c>
      <c r="X44" s="31">
        <f t="shared" si="5"/>
        <v>22815040</v>
      </c>
      <c r="Y44" s="31">
        <f t="shared" si="5"/>
        <v>14598911</v>
      </c>
      <c r="Z44" s="32">
        <f>+IF(X44&lt;&gt;0,+(Y44/X44)*100,0)</f>
        <v>63.988101708346775</v>
      </c>
      <c r="AA44" s="33">
        <f>+AA37+AA43</f>
        <v>22815040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-188924867</v>
      </c>
      <c r="D45" s="42">
        <f t="shared" si="6"/>
        <v>0</v>
      </c>
      <c r="E45" s="43">
        <f t="shared" si="6"/>
        <v>-524934408</v>
      </c>
      <c r="F45" s="44">
        <f t="shared" si="6"/>
        <v>-524934408</v>
      </c>
      <c r="G45" s="44">
        <f t="shared" si="6"/>
        <v>-537662450</v>
      </c>
      <c r="H45" s="44">
        <f t="shared" si="6"/>
        <v>66074891</v>
      </c>
      <c r="I45" s="44">
        <f t="shared" si="6"/>
        <v>9618562</v>
      </c>
      <c r="J45" s="44">
        <f t="shared" si="6"/>
        <v>-461968997</v>
      </c>
      <c r="K45" s="44">
        <f t="shared" si="6"/>
        <v>12303582</v>
      </c>
      <c r="L45" s="44">
        <f t="shared" si="6"/>
        <v>55592259</v>
      </c>
      <c r="M45" s="44">
        <f t="shared" si="6"/>
        <v>8897169</v>
      </c>
      <c r="N45" s="44">
        <f t="shared" si="6"/>
        <v>76793010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-385175987</v>
      </c>
      <c r="X45" s="44">
        <f t="shared" si="6"/>
        <v>-497903930</v>
      </c>
      <c r="Y45" s="44">
        <f t="shared" si="6"/>
        <v>112727943</v>
      </c>
      <c r="Z45" s="45">
        <f>+IF(X45&lt;&gt;0,+(Y45/X45)*100,0)</f>
        <v>-22.64050074880911</v>
      </c>
      <c r="AA45" s="46">
        <f>+AA26-AA44</f>
        <v>-524934408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-46451088</v>
      </c>
      <c r="F47" s="20">
        <v>-46451088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-19420610</v>
      </c>
      <c r="Y47" s="20">
        <v>19420610</v>
      </c>
      <c r="Z47" s="47">
        <v>-100</v>
      </c>
      <c r="AA47" s="22">
        <v>-46451088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-46451088</v>
      </c>
      <c r="F50" s="52">
        <f t="shared" si="7"/>
        <v>-46451088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-19420610</v>
      </c>
      <c r="Y50" s="52">
        <f t="shared" si="7"/>
        <v>19420610</v>
      </c>
      <c r="Z50" s="53">
        <f>+IF(X50&lt;&gt;0,+(Y50/X50)*100,0)</f>
        <v>-100</v>
      </c>
      <c r="AA50" s="54">
        <f>SUM(AA47:AA49)</f>
        <v>-46451088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12281187</v>
      </c>
      <c r="D6" s="18"/>
      <c r="E6" s="19">
        <v>328635279</v>
      </c>
      <c r="F6" s="20">
        <v>328635279</v>
      </c>
      <c r="G6" s="20">
        <v>-10075566</v>
      </c>
      <c r="H6" s="20">
        <v>-27004949</v>
      </c>
      <c r="I6" s="20">
        <v>-36764845</v>
      </c>
      <c r="J6" s="20">
        <v>-73845360</v>
      </c>
      <c r="K6" s="20">
        <v>44764197</v>
      </c>
      <c r="L6" s="20">
        <v>-34317122</v>
      </c>
      <c r="M6" s="20">
        <v>19341750</v>
      </c>
      <c r="N6" s="20">
        <v>29788825</v>
      </c>
      <c r="O6" s="20"/>
      <c r="P6" s="20"/>
      <c r="Q6" s="20"/>
      <c r="R6" s="20"/>
      <c r="S6" s="20"/>
      <c r="T6" s="20"/>
      <c r="U6" s="20"/>
      <c r="V6" s="20"/>
      <c r="W6" s="20">
        <v>-44056535</v>
      </c>
      <c r="X6" s="20">
        <v>171310700</v>
      </c>
      <c r="Y6" s="20">
        <v>-215367235</v>
      </c>
      <c r="Z6" s="21">
        <v>-125.71732822293062</v>
      </c>
      <c r="AA6" s="22">
        <v>328635279</v>
      </c>
    </row>
    <row r="7" spans="1:27" x14ac:dyDescent="0.25">
      <c r="A7" s="23" t="s">
        <v>35</v>
      </c>
      <c r="B7" s="17" t="s">
        <v>32</v>
      </c>
      <c r="C7" s="18">
        <v>3162073659</v>
      </c>
      <c r="D7" s="18"/>
      <c r="E7" s="19">
        <v>1822110897</v>
      </c>
      <c r="F7" s="20">
        <v>1942607059</v>
      </c>
      <c r="G7" s="20">
        <v>4373251906</v>
      </c>
      <c r="H7" s="20">
        <v>-1621330619</v>
      </c>
      <c r="I7" s="20">
        <v>79293619</v>
      </c>
      <c r="J7" s="20">
        <v>2831214906</v>
      </c>
      <c r="K7" s="20">
        <v>176631326</v>
      </c>
      <c r="L7" s="20">
        <v>131598059</v>
      </c>
      <c r="M7" s="20">
        <v>-94303998</v>
      </c>
      <c r="N7" s="20">
        <v>213925387</v>
      </c>
      <c r="O7" s="20"/>
      <c r="P7" s="20"/>
      <c r="Q7" s="20"/>
      <c r="R7" s="20"/>
      <c r="S7" s="20"/>
      <c r="T7" s="20"/>
      <c r="U7" s="20"/>
      <c r="V7" s="20"/>
      <c r="W7" s="20">
        <v>3045140293</v>
      </c>
      <c r="X7" s="20">
        <v>837774321</v>
      </c>
      <c r="Y7" s="20">
        <v>2207365972</v>
      </c>
      <c r="Z7" s="21">
        <v>263.47978407421249</v>
      </c>
      <c r="AA7" s="22">
        <v>1942607059</v>
      </c>
    </row>
    <row r="8" spans="1:27" x14ac:dyDescent="0.25">
      <c r="A8" s="23" t="s">
        <v>36</v>
      </c>
      <c r="B8" s="17" t="s">
        <v>32</v>
      </c>
      <c r="C8" s="18">
        <v>7303597</v>
      </c>
      <c r="D8" s="18"/>
      <c r="E8" s="19">
        <v>220339913</v>
      </c>
      <c r="F8" s="20">
        <v>220339913</v>
      </c>
      <c r="G8" s="20">
        <v>9268391</v>
      </c>
      <c r="H8" s="20">
        <v>13538110</v>
      </c>
      <c r="I8" s="20">
        <v>44442</v>
      </c>
      <c r="J8" s="20">
        <v>22850943</v>
      </c>
      <c r="K8" s="20">
        <v>62425</v>
      </c>
      <c r="L8" s="20">
        <v>61265</v>
      </c>
      <c r="M8" s="20">
        <v>69931</v>
      </c>
      <c r="N8" s="20">
        <v>193621</v>
      </c>
      <c r="O8" s="20"/>
      <c r="P8" s="20"/>
      <c r="Q8" s="20"/>
      <c r="R8" s="20"/>
      <c r="S8" s="20"/>
      <c r="T8" s="20"/>
      <c r="U8" s="20"/>
      <c r="V8" s="20"/>
      <c r="W8" s="20">
        <v>23044564</v>
      </c>
      <c r="X8" s="20">
        <v>113561218</v>
      </c>
      <c r="Y8" s="20">
        <v>-90516654</v>
      </c>
      <c r="Z8" s="21">
        <v>-79.707364533550532</v>
      </c>
      <c r="AA8" s="22">
        <v>220339913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-11278751</v>
      </c>
      <c r="D10" s="18"/>
      <c r="E10" s="19">
        <v>-648344183</v>
      </c>
      <c r="F10" s="20">
        <v>-648178259</v>
      </c>
      <c r="G10" s="20">
        <v>-305320001</v>
      </c>
      <c r="H10" s="20">
        <v>233981294</v>
      </c>
      <c r="I10" s="20">
        <v>-29835135</v>
      </c>
      <c r="J10" s="20">
        <v>-101173842</v>
      </c>
      <c r="K10" s="20">
        <v>-23558093</v>
      </c>
      <c r="L10" s="20">
        <v>-4402544</v>
      </c>
      <c r="M10" s="20">
        <v>-21763763</v>
      </c>
      <c r="N10" s="20">
        <v>-49724400</v>
      </c>
      <c r="O10" s="20"/>
      <c r="P10" s="20"/>
      <c r="Q10" s="20"/>
      <c r="R10" s="20"/>
      <c r="S10" s="20"/>
      <c r="T10" s="20"/>
      <c r="U10" s="20"/>
      <c r="V10" s="20"/>
      <c r="W10" s="20">
        <v>-150898242</v>
      </c>
      <c r="X10" s="20">
        <v>-324977029</v>
      </c>
      <c r="Y10" s="20">
        <v>174078787</v>
      </c>
      <c r="Z10" s="21">
        <v>-53.566489771804761</v>
      </c>
      <c r="AA10" s="22">
        <v>-648178259</v>
      </c>
    </row>
    <row r="11" spans="1:27" x14ac:dyDescent="0.25">
      <c r="A11" s="23" t="s">
        <v>39</v>
      </c>
      <c r="B11" s="17" t="s">
        <v>32</v>
      </c>
      <c r="C11" s="18">
        <v>159898386</v>
      </c>
      <c r="D11" s="18"/>
      <c r="E11" s="19">
        <v>219722535</v>
      </c>
      <c r="F11" s="20">
        <v>219722535</v>
      </c>
      <c r="G11" s="24">
        <v>149554788</v>
      </c>
      <c r="H11" s="24">
        <v>13736881</v>
      </c>
      <c r="I11" s="24">
        <v>11220254</v>
      </c>
      <c r="J11" s="20">
        <v>174511923</v>
      </c>
      <c r="K11" s="24">
        <v>6582924</v>
      </c>
      <c r="L11" s="24">
        <v>9266526</v>
      </c>
      <c r="M11" s="20">
        <v>6995820</v>
      </c>
      <c r="N11" s="24">
        <v>22845270</v>
      </c>
      <c r="O11" s="24"/>
      <c r="P11" s="24"/>
      <c r="Q11" s="20"/>
      <c r="R11" s="24"/>
      <c r="S11" s="24"/>
      <c r="T11" s="20"/>
      <c r="U11" s="24"/>
      <c r="V11" s="24"/>
      <c r="W11" s="24">
        <v>197357193</v>
      </c>
      <c r="X11" s="20">
        <v>120210016</v>
      </c>
      <c r="Y11" s="24">
        <v>77147177</v>
      </c>
      <c r="Z11" s="25">
        <v>64.176995866966692</v>
      </c>
      <c r="AA11" s="26">
        <v>219722535</v>
      </c>
    </row>
    <row r="12" spans="1:27" x14ac:dyDescent="0.25">
      <c r="A12" s="23" t="s">
        <v>40</v>
      </c>
      <c r="B12" s="17" t="s">
        <v>32</v>
      </c>
      <c r="C12" s="18">
        <v>-2452339</v>
      </c>
      <c r="D12" s="18"/>
      <c r="E12" s="19">
        <v>15028</v>
      </c>
      <c r="F12" s="20">
        <v>15028</v>
      </c>
      <c r="G12" s="20">
        <v>-2437311</v>
      </c>
      <c r="H12" s="20"/>
      <c r="I12" s="20"/>
      <c r="J12" s="20">
        <v>-2437311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-2437311</v>
      </c>
      <c r="X12" s="20">
        <v>15028</v>
      </c>
      <c r="Y12" s="20">
        <v>-2452339</v>
      </c>
      <c r="Z12" s="21">
        <v>-16318.465531008784</v>
      </c>
      <c r="AA12" s="22">
        <v>15028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3327825739</v>
      </c>
      <c r="D13" s="29">
        <f>SUM(D6:D12)</f>
        <v>0</v>
      </c>
      <c r="E13" s="30">
        <f t="shared" si="0"/>
        <v>1942479469</v>
      </c>
      <c r="F13" s="31">
        <f t="shared" si="0"/>
        <v>2063141555</v>
      </c>
      <c r="G13" s="31">
        <f t="shared" si="0"/>
        <v>4214242207</v>
      </c>
      <c r="H13" s="31">
        <f t="shared" si="0"/>
        <v>-1387079283</v>
      </c>
      <c r="I13" s="31">
        <f t="shared" si="0"/>
        <v>23958335</v>
      </c>
      <c r="J13" s="31">
        <f t="shared" si="0"/>
        <v>2851121259</v>
      </c>
      <c r="K13" s="31">
        <f t="shared" si="0"/>
        <v>204482779</v>
      </c>
      <c r="L13" s="31">
        <f t="shared" si="0"/>
        <v>102206184</v>
      </c>
      <c r="M13" s="31">
        <f t="shared" si="0"/>
        <v>-89660260</v>
      </c>
      <c r="N13" s="31">
        <f t="shared" si="0"/>
        <v>217028703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3068149962</v>
      </c>
      <c r="X13" s="31">
        <f t="shared" si="0"/>
        <v>917894254</v>
      </c>
      <c r="Y13" s="31">
        <f t="shared" si="0"/>
        <v>2150255708</v>
      </c>
      <c r="Z13" s="32">
        <f>+IF(X13&lt;&gt;0,+(Y13/X13)*100,0)</f>
        <v>234.25963270056599</v>
      </c>
      <c r="AA13" s="33">
        <f>SUM(AA6:AA12)</f>
        <v>2063141555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9124727560</v>
      </c>
      <c r="D17" s="18"/>
      <c r="E17" s="19">
        <v>4154444531</v>
      </c>
      <c r="F17" s="20">
        <v>4363702098</v>
      </c>
      <c r="G17" s="24">
        <v>4849235852</v>
      </c>
      <c r="H17" s="24">
        <v>535620112</v>
      </c>
      <c r="I17" s="24">
        <v>-1668285179</v>
      </c>
      <c r="J17" s="20">
        <v>3716570785</v>
      </c>
      <c r="K17" s="24">
        <v>1725632678</v>
      </c>
      <c r="L17" s="24">
        <v>171477192</v>
      </c>
      <c r="M17" s="20">
        <v>-138287037</v>
      </c>
      <c r="N17" s="24">
        <v>1758822833</v>
      </c>
      <c r="O17" s="24"/>
      <c r="P17" s="24"/>
      <c r="Q17" s="20"/>
      <c r="R17" s="24"/>
      <c r="S17" s="24"/>
      <c r="T17" s="20"/>
      <c r="U17" s="24"/>
      <c r="V17" s="24"/>
      <c r="W17" s="24">
        <v>5475393618</v>
      </c>
      <c r="X17" s="20">
        <v>2737146577</v>
      </c>
      <c r="Y17" s="24">
        <v>2738247041</v>
      </c>
      <c r="Z17" s="25">
        <v>100.04020478878432</v>
      </c>
      <c r="AA17" s="26">
        <v>4363702098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9124727560</v>
      </c>
      <c r="D25" s="29">
        <f t="shared" ref="D25:Y25" si="1">SUM(D15:D24)</f>
        <v>0</v>
      </c>
      <c r="E25" s="35">
        <f t="shared" si="1"/>
        <v>4154444531</v>
      </c>
      <c r="F25" s="36">
        <f t="shared" si="1"/>
        <v>4363702098</v>
      </c>
      <c r="G25" s="36">
        <f t="shared" si="1"/>
        <v>4849235852</v>
      </c>
      <c r="H25" s="36">
        <f t="shared" si="1"/>
        <v>535620112</v>
      </c>
      <c r="I25" s="36">
        <f t="shared" si="1"/>
        <v>-1668285179</v>
      </c>
      <c r="J25" s="36">
        <f t="shared" si="1"/>
        <v>3716570785</v>
      </c>
      <c r="K25" s="36">
        <f t="shared" si="1"/>
        <v>1725632678</v>
      </c>
      <c r="L25" s="36">
        <f t="shared" si="1"/>
        <v>171477192</v>
      </c>
      <c r="M25" s="36">
        <f t="shared" si="1"/>
        <v>-138287037</v>
      </c>
      <c r="N25" s="36">
        <f t="shared" si="1"/>
        <v>1758822833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5475393618</v>
      </c>
      <c r="X25" s="36">
        <f t="shared" si="1"/>
        <v>2737146577</v>
      </c>
      <c r="Y25" s="36">
        <f t="shared" si="1"/>
        <v>2738247041</v>
      </c>
      <c r="Z25" s="37">
        <f>+IF(X25&lt;&gt;0,+(Y25/X25)*100,0)</f>
        <v>100.04020478878432</v>
      </c>
      <c r="AA25" s="38">
        <f>SUM(AA15:AA24)</f>
        <v>4363702098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12452553299</v>
      </c>
      <c r="D26" s="29">
        <f>+D13+D25</f>
        <v>0</v>
      </c>
      <c r="E26" s="30">
        <f t="shared" si="2"/>
        <v>6096924000</v>
      </c>
      <c r="F26" s="31">
        <f t="shared" si="2"/>
        <v>6426843653</v>
      </c>
      <c r="G26" s="31">
        <f t="shared" si="2"/>
        <v>9063478059</v>
      </c>
      <c r="H26" s="31">
        <f t="shared" si="2"/>
        <v>-851459171</v>
      </c>
      <c r="I26" s="31">
        <f t="shared" si="2"/>
        <v>-1644326844</v>
      </c>
      <c r="J26" s="31">
        <f t="shared" si="2"/>
        <v>6567692044</v>
      </c>
      <c r="K26" s="31">
        <f t="shared" si="2"/>
        <v>1930115457</v>
      </c>
      <c r="L26" s="31">
        <f t="shared" si="2"/>
        <v>273683376</v>
      </c>
      <c r="M26" s="31">
        <f t="shared" si="2"/>
        <v>-227947297</v>
      </c>
      <c r="N26" s="31">
        <f t="shared" si="2"/>
        <v>1975851536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8543543580</v>
      </c>
      <c r="X26" s="31">
        <f t="shared" si="2"/>
        <v>3655040831</v>
      </c>
      <c r="Y26" s="31">
        <f t="shared" si="2"/>
        <v>4888502749</v>
      </c>
      <c r="Z26" s="32">
        <f>+IF(X26&lt;&gt;0,+(Y26/X26)*100,0)</f>
        <v>133.74687110301122</v>
      </c>
      <c r="AA26" s="33">
        <f>+AA13+AA25</f>
        <v>6426843653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20659530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151490990</v>
      </c>
      <c r="D31" s="18"/>
      <c r="E31" s="19">
        <v>144550459</v>
      </c>
      <c r="F31" s="20">
        <v>144550459</v>
      </c>
      <c r="G31" s="20">
        <v>75119551</v>
      </c>
      <c r="H31" s="20">
        <v>777287</v>
      </c>
      <c r="I31" s="20">
        <v>-214418</v>
      </c>
      <c r="J31" s="20">
        <v>75682420</v>
      </c>
      <c r="K31" s="20">
        <v>915777</v>
      </c>
      <c r="L31" s="20">
        <v>4567299</v>
      </c>
      <c r="M31" s="20">
        <v>360404</v>
      </c>
      <c r="N31" s="20">
        <v>5843480</v>
      </c>
      <c r="O31" s="20"/>
      <c r="P31" s="20"/>
      <c r="Q31" s="20"/>
      <c r="R31" s="20"/>
      <c r="S31" s="20"/>
      <c r="T31" s="20"/>
      <c r="U31" s="20"/>
      <c r="V31" s="20"/>
      <c r="W31" s="20">
        <v>81525900</v>
      </c>
      <c r="X31" s="20">
        <v>72281254</v>
      </c>
      <c r="Y31" s="20">
        <v>9244646</v>
      </c>
      <c r="Z31" s="21">
        <v>12.789825146088363</v>
      </c>
      <c r="AA31" s="22">
        <v>144550459</v>
      </c>
    </row>
    <row r="32" spans="1:27" x14ac:dyDescent="0.25">
      <c r="A32" s="23" t="s">
        <v>59</v>
      </c>
      <c r="B32" s="17" t="s">
        <v>32</v>
      </c>
      <c r="C32" s="18">
        <v>337414562</v>
      </c>
      <c r="D32" s="18"/>
      <c r="E32" s="19">
        <v>-124053072</v>
      </c>
      <c r="F32" s="20">
        <v>-124052811</v>
      </c>
      <c r="G32" s="20">
        <v>61234441</v>
      </c>
      <c r="H32" s="20">
        <v>67397295</v>
      </c>
      <c r="I32" s="20">
        <v>-1759968</v>
      </c>
      <c r="J32" s="20">
        <v>126871768</v>
      </c>
      <c r="K32" s="20">
        <v>7350232</v>
      </c>
      <c r="L32" s="20">
        <v>14014226</v>
      </c>
      <c r="M32" s="20">
        <v>15827160</v>
      </c>
      <c r="N32" s="20">
        <v>37191618</v>
      </c>
      <c r="O32" s="20"/>
      <c r="P32" s="20"/>
      <c r="Q32" s="20"/>
      <c r="R32" s="20"/>
      <c r="S32" s="20"/>
      <c r="T32" s="20"/>
      <c r="U32" s="20"/>
      <c r="V32" s="20"/>
      <c r="W32" s="20">
        <v>164063386</v>
      </c>
      <c r="X32" s="20">
        <v>-51374533</v>
      </c>
      <c r="Y32" s="20">
        <v>215437919</v>
      </c>
      <c r="Z32" s="21">
        <v>-419.34769314594058</v>
      </c>
      <c r="AA32" s="22">
        <v>-124052811</v>
      </c>
    </row>
    <row r="33" spans="1:27" x14ac:dyDescent="0.25">
      <c r="A33" s="23" t="s">
        <v>60</v>
      </c>
      <c r="B33" s="17" t="s">
        <v>32</v>
      </c>
      <c r="C33" s="18">
        <v>-157126399</v>
      </c>
      <c r="D33" s="18"/>
      <c r="E33" s="19">
        <v>-222318881</v>
      </c>
      <c r="F33" s="20">
        <v>-222318880</v>
      </c>
      <c r="G33" s="20">
        <v>123830114</v>
      </c>
      <c r="H33" s="20">
        <v>-96431950</v>
      </c>
      <c r="I33" s="20">
        <v>113157522</v>
      </c>
      <c r="J33" s="20">
        <v>140555686</v>
      </c>
      <c r="K33" s="20">
        <v>-116708925</v>
      </c>
      <c r="L33" s="20">
        <v>-30871876</v>
      </c>
      <c r="M33" s="20">
        <v>17637132</v>
      </c>
      <c r="N33" s="20">
        <v>-129943669</v>
      </c>
      <c r="O33" s="20"/>
      <c r="P33" s="20"/>
      <c r="Q33" s="20"/>
      <c r="R33" s="20"/>
      <c r="S33" s="20"/>
      <c r="T33" s="20"/>
      <c r="U33" s="20"/>
      <c r="V33" s="20"/>
      <c r="W33" s="20">
        <v>10612017</v>
      </c>
      <c r="X33" s="20">
        <v>-111159454</v>
      </c>
      <c r="Y33" s="20">
        <v>121771471</v>
      </c>
      <c r="Z33" s="21">
        <v>-109.54666168115578</v>
      </c>
      <c r="AA33" s="22">
        <v>-222318880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409442209</v>
      </c>
      <c r="D35" s="18"/>
      <c r="E35" s="19">
        <v>46678925</v>
      </c>
      <c r="F35" s="20">
        <v>46678925</v>
      </c>
      <c r="G35" s="20">
        <v>510397697</v>
      </c>
      <c r="H35" s="20">
        <v>-88104810</v>
      </c>
      <c r="I35" s="20">
        <v>-97128155</v>
      </c>
      <c r="J35" s="20">
        <v>325164732</v>
      </c>
      <c r="K35" s="20">
        <v>124444080</v>
      </c>
      <c r="L35" s="20">
        <v>13037282</v>
      </c>
      <c r="M35" s="20">
        <v>-19205464</v>
      </c>
      <c r="N35" s="20">
        <v>118275898</v>
      </c>
      <c r="O35" s="20"/>
      <c r="P35" s="20"/>
      <c r="Q35" s="20"/>
      <c r="R35" s="20"/>
      <c r="S35" s="20"/>
      <c r="T35" s="20"/>
      <c r="U35" s="20"/>
      <c r="V35" s="20"/>
      <c r="W35" s="20">
        <v>443440630</v>
      </c>
      <c r="X35" s="20">
        <v>20919174</v>
      </c>
      <c r="Y35" s="20">
        <v>422521456</v>
      </c>
      <c r="Z35" s="21">
        <v>2019.7807810193651</v>
      </c>
      <c r="AA35" s="22">
        <v>46678925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761880892</v>
      </c>
      <c r="D37" s="29">
        <f t="shared" ref="D37:Y37" si="3">SUM(D29:D36)</f>
        <v>0</v>
      </c>
      <c r="E37" s="30">
        <f t="shared" si="3"/>
        <v>-155142569</v>
      </c>
      <c r="F37" s="31">
        <f t="shared" si="3"/>
        <v>-155142307</v>
      </c>
      <c r="G37" s="31">
        <f t="shared" si="3"/>
        <v>770581803</v>
      </c>
      <c r="H37" s="31">
        <f t="shared" si="3"/>
        <v>-116362178</v>
      </c>
      <c r="I37" s="31">
        <f t="shared" si="3"/>
        <v>14054981</v>
      </c>
      <c r="J37" s="31">
        <f t="shared" si="3"/>
        <v>668274606</v>
      </c>
      <c r="K37" s="31">
        <f t="shared" si="3"/>
        <v>16001164</v>
      </c>
      <c r="L37" s="31">
        <f t="shared" si="3"/>
        <v>746931</v>
      </c>
      <c r="M37" s="31">
        <f t="shared" si="3"/>
        <v>14619232</v>
      </c>
      <c r="N37" s="31">
        <f t="shared" si="3"/>
        <v>31367327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699641933</v>
      </c>
      <c r="X37" s="31">
        <f t="shared" si="3"/>
        <v>-69333559</v>
      </c>
      <c r="Y37" s="31">
        <f t="shared" si="3"/>
        <v>768975492</v>
      </c>
      <c r="Z37" s="32">
        <f>+IF(X37&lt;&gt;0,+(Y37/X37)*100,0)</f>
        <v>-1109.0956574146151</v>
      </c>
      <c r="AA37" s="33">
        <f>SUM(AA29:AA36)</f>
        <v>-155142307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761880892</v>
      </c>
      <c r="D44" s="29">
        <f>+D37+D43</f>
        <v>0</v>
      </c>
      <c r="E44" s="30">
        <f t="shared" si="5"/>
        <v>-155142569</v>
      </c>
      <c r="F44" s="31">
        <f t="shared" si="5"/>
        <v>-155142307</v>
      </c>
      <c r="G44" s="31">
        <f t="shared" si="5"/>
        <v>770581803</v>
      </c>
      <c r="H44" s="31">
        <f t="shared" si="5"/>
        <v>-116362178</v>
      </c>
      <c r="I44" s="31">
        <f t="shared" si="5"/>
        <v>14054981</v>
      </c>
      <c r="J44" s="31">
        <f t="shared" si="5"/>
        <v>668274606</v>
      </c>
      <c r="K44" s="31">
        <f t="shared" si="5"/>
        <v>16001164</v>
      </c>
      <c r="L44" s="31">
        <f t="shared" si="5"/>
        <v>746931</v>
      </c>
      <c r="M44" s="31">
        <f t="shared" si="5"/>
        <v>14619232</v>
      </c>
      <c r="N44" s="31">
        <f t="shared" si="5"/>
        <v>31367327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699641933</v>
      </c>
      <c r="X44" s="31">
        <f t="shared" si="5"/>
        <v>-69333559</v>
      </c>
      <c r="Y44" s="31">
        <f t="shared" si="5"/>
        <v>768975492</v>
      </c>
      <c r="Z44" s="32">
        <f>+IF(X44&lt;&gt;0,+(Y44/X44)*100,0)</f>
        <v>-1109.0956574146151</v>
      </c>
      <c r="AA44" s="33">
        <f>+AA37+AA43</f>
        <v>-155142307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11690672407</v>
      </c>
      <c r="D45" s="42">
        <f t="shared" si="6"/>
        <v>0</v>
      </c>
      <c r="E45" s="43">
        <f t="shared" si="6"/>
        <v>6252066569</v>
      </c>
      <c r="F45" s="44">
        <f t="shared" si="6"/>
        <v>6581985960</v>
      </c>
      <c r="G45" s="44">
        <f t="shared" si="6"/>
        <v>8292896256</v>
      </c>
      <c r="H45" s="44">
        <f t="shared" si="6"/>
        <v>-735096993</v>
      </c>
      <c r="I45" s="44">
        <f t="shared" si="6"/>
        <v>-1658381825</v>
      </c>
      <c r="J45" s="44">
        <f t="shared" si="6"/>
        <v>5899417438</v>
      </c>
      <c r="K45" s="44">
        <f t="shared" si="6"/>
        <v>1914114293</v>
      </c>
      <c r="L45" s="44">
        <f t="shared" si="6"/>
        <v>272936445</v>
      </c>
      <c r="M45" s="44">
        <f t="shared" si="6"/>
        <v>-242566529</v>
      </c>
      <c r="N45" s="44">
        <f t="shared" si="6"/>
        <v>1944484209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7843901647</v>
      </c>
      <c r="X45" s="44">
        <f t="shared" si="6"/>
        <v>3724374390</v>
      </c>
      <c r="Y45" s="44">
        <f t="shared" si="6"/>
        <v>4119527257</v>
      </c>
      <c r="Z45" s="45">
        <f>+IF(X45&lt;&gt;0,+(Y45/X45)*100,0)</f>
        <v>110.60991258185513</v>
      </c>
      <c r="AA45" s="46">
        <f>+AA26-AA44</f>
        <v>6581985960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-1719251720</v>
      </c>
      <c r="D47" s="18"/>
      <c r="E47" s="19">
        <v>3013269087</v>
      </c>
      <c r="F47" s="20">
        <v>3013269087</v>
      </c>
      <c r="G47" s="20">
        <v>-1936438485</v>
      </c>
      <c r="H47" s="20">
        <v>171965657</v>
      </c>
      <c r="I47" s="20">
        <v>572697582</v>
      </c>
      <c r="J47" s="20">
        <v>-1191775246</v>
      </c>
      <c r="K47" s="20">
        <v>-490375753</v>
      </c>
      <c r="L47" s="20">
        <v>-75383910</v>
      </c>
      <c r="M47" s="20">
        <v>-305909694</v>
      </c>
      <c r="N47" s="20">
        <v>-871669357</v>
      </c>
      <c r="O47" s="20"/>
      <c r="P47" s="20"/>
      <c r="Q47" s="20"/>
      <c r="R47" s="20"/>
      <c r="S47" s="20"/>
      <c r="T47" s="20"/>
      <c r="U47" s="20"/>
      <c r="V47" s="20"/>
      <c r="W47" s="20">
        <v>-2063444603</v>
      </c>
      <c r="X47" s="20">
        <v>1520207752</v>
      </c>
      <c r="Y47" s="20">
        <v>-3583652355</v>
      </c>
      <c r="Z47" s="47">
        <v>-235.73438237538994</v>
      </c>
      <c r="AA47" s="22">
        <v>3013269087</v>
      </c>
    </row>
    <row r="48" spans="1:27" x14ac:dyDescent="0.25">
      <c r="A48" s="23" t="s">
        <v>73</v>
      </c>
      <c r="B48" s="17" t="s">
        <v>32</v>
      </c>
      <c r="C48" s="18"/>
      <c r="D48" s="18"/>
      <c r="E48" s="19">
        <v>-7336818635</v>
      </c>
      <c r="F48" s="20">
        <v>-7336818635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-3668409318</v>
      </c>
      <c r="Y48" s="20">
        <v>3668409318</v>
      </c>
      <c r="Z48" s="47">
        <v>-100</v>
      </c>
      <c r="AA48" s="22">
        <v>-7336818635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-1719251720</v>
      </c>
      <c r="D50" s="50">
        <f t="shared" ref="D50:Y50" si="7">SUM(D47:D49)</f>
        <v>0</v>
      </c>
      <c r="E50" s="51">
        <f t="shared" si="7"/>
        <v>-4323549548</v>
      </c>
      <c r="F50" s="52">
        <f t="shared" si="7"/>
        <v>-4323549548</v>
      </c>
      <c r="G50" s="52">
        <f t="shared" si="7"/>
        <v>-1936438485</v>
      </c>
      <c r="H50" s="52">
        <f t="shared" si="7"/>
        <v>171965657</v>
      </c>
      <c r="I50" s="52">
        <f t="shared" si="7"/>
        <v>572697582</v>
      </c>
      <c r="J50" s="52">
        <f t="shared" si="7"/>
        <v>-1191775246</v>
      </c>
      <c r="K50" s="52">
        <f t="shared" si="7"/>
        <v>-490375753</v>
      </c>
      <c r="L50" s="52">
        <f t="shared" si="7"/>
        <v>-75383910</v>
      </c>
      <c r="M50" s="52">
        <f t="shared" si="7"/>
        <v>-305909694</v>
      </c>
      <c r="N50" s="52">
        <f t="shared" si="7"/>
        <v>-871669357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-2063444603</v>
      </c>
      <c r="X50" s="52">
        <f t="shared" si="7"/>
        <v>-2148201566</v>
      </c>
      <c r="Y50" s="52">
        <f t="shared" si="7"/>
        <v>84756963</v>
      </c>
      <c r="Z50" s="53">
        <f>+IF(X50&lt;&gt;0,+(Y50/X50)*100,0)</f>
        <v>-3.945484648250182</v>
      </c>
      <c r="AA50" s="54">
        <f>SUM(AA47:AA49)</f>
        <v>-4323549548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E88E4EF-050B-44D2-A5AB-7C1E37743E0D}"/>
</file>

<file path=customXml/itemProps2.xml><?xml version="1.0" encoding="utf-8"?>
<ds:datastoreItem xmlns:ds="http://schemas.openxmlformats.org/officeDocument/2006/customXml" ds:itemID="{091D746B-E4FA-47D9-A6AD-7A7B4E27B40C}"/>
</file>

<file path=customXml/itemProps3.xml><?xml version="1.0" encoding="utf-8"?>
<ds:datastoreItem xmlns:ds="http://schemas.openxmlformats.org/officeDocument/2006/customXml" ds:itemID="{87B11247-E2B0-4EAC-8FC2-BB6EDCAA38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2026-02-09T13:20:44Z</dcterms:created>
  <dcterms:modified xsi:type="dcterms:W3CDTF">2026-02-09T13:22:23Z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